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1" i="2"/>
  <c r="O32" i="2"/>
  <c r="O33" i="2"/>
  <c r="O34" i="2"/>
  <c r="O46" i="2"/>
  <c r="O47" i="2"/>
  <c r="O48" i="2"/>
  <c r="O51" i="2"/>
  <c r="O52" i="2"/>
  <c r="O58" i="2"/>
  <c r="O59" i="2"/>
  <c r="O60" i="2"/>
  <c r="O61" i="2"/>
  <c r="O62" i="2"/>
  <c r="O63" i="2"/>
  <c r="O64" i="2"/>
  <c r="O65" i="2"/>
  <c r="O66" i="2"/>
  <c r="O68" i="2"/>
  <c r="O69" i="2"/>
  <c r="O76" i="2"/>
  <c r="O77" i="2"/>
  <c r="O78" i="2"/>
  <c r="O81" i="2"/>
  <c r="O82" i="2"/>
  <c r="O83" i="2"/>
  <c r="O84" i="2"/>
  <c r="O85" i="2"/>
  <c r="O86" i="2"/>
  <c r="O87" i="2"/>
  <c r="O94" i="2"/>
  <c r="O98" i="2"/>
  <c r="O99" i="2"/>
  <c r="O100" i="2"/>
  <c r="O101" i="2"/>
  <c r="O104" i="2"/>
  <c r="O105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8" i="2"/>
  <c r="O132" i="2"/>
  <c r="O133" i="2"/>
  <c r="O134" i="2"/>
  <c r="O135" i="2"/>
  <c r="O136" i="2"/>
  <c r="O137" i="2"/>
  <c r="O138" i="2"/>
  <c r="O148" i="2"/>
  <c r="O149" i="2"/>
  <c r="O150" i="2"/>
  <c r="O151" i="2"/>
  <c r="O152" i="2"/>
  <c r="O153" i="2"/>
  <c r="O154" i="2"/>
  <c r="O158" i="2"/>
  <c r="O159" i="2"/>
  <c r="O160" i="2"/>
  <c r="O163" i="2"/>
  <c r="O164" i="2"/>
  <c r="O165" i="2"/>
  <c r="O166" i="2"/>
  <c r="O171" i="2"/>
  <c r="O172" i="2"/>
  <c r="O173" i="2"/>
  <c r="O174" i="2"/>
  <c r="O175" i="2"/>
  <c r="O176" i="2"/>
  <c r="O177" i="2"/>
  <c r="O178" i="2"/>
  <c r="O179" i="2"/>
  <c r="O180" i="2"/>
  <c r="O183" i="2"/>
  <c r="O184" i="2"/>
  <c r="O185" i="2"/>
  <c r="O186" i="2"/>
  <c r="O187" i="2"/>
  <c r="O188" i="2"/>
  <c r="O189" i="2"/>
  <c r="O191" i="2"/>
  <c r="O192" i="2"/>
  <c r="O193" i="2"/>
  <c r="O194" i="2"/>
  <c r="O195" i="2"/>
  <c r="O196" i="2"/>
  <c r="O198" i="2"/>
  <c r="O199" i="2"/>
  <c r="O200" i="2"/>
  <c r="O201" i="2"/>
  <c r="O202" i="2"/>
  <c r="O203" i="2"/>
  <c r="O204" i="2"/>
  <c r="O205" i="2"/>
  <c r="O206" i="2"/>
  <c r="O211" i="2"/>
  <c r="I211" i="2"/>
  <c r="J211" i="2"/>
  <c r="K211" i="2"/>
  <c r="L211" i="2"/>
  <c r="M211" i="2"/>
  <c r="H211" i="2"/>
  <c r="O10" i="2"/>
</calcChain>
</file>

<file path=xl/sharedStrings.xml><?xml version="1.0" encoding="utf-8"?>
<sst xmlns="http://schemas.openxmlformats.org/spreadsheetml/2006/main" count="430" uniqueCount="419">
  <si>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</si>
  <si>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</si>
  <si>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</si>
  <si>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</si>
  <si>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</si>
  <si>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</si>
  <si>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</si>
  <si>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</si>
  <si>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</si>
  <si>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</si>
  <si>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</si>
  <si>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</si>
  <si>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</si>
  <si>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</si>
  <si>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</si>
  <si>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</si>
  <si>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</si>
  <si>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</si>
  <si>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</si>
  <si>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</si>
  <si>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</si>
  <si>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</si>
  <si>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</si>
  <si>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</si>
  <si>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</si>
  <si>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</si>
  <si>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</si>
  <si>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</si>
  <si>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</si>
  <si>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</si>
  <si>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</si>
  <si>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</si>
  <si>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</si>
  <si>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</si>
  <si>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</si>
  <si>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</si>
  <si>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</si>
  <si>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</si>
  <si>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</si>
  <si>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</si>
  <si>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</si>
  <si>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</si>
  <si>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</si>
  <si>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</si>
  <si>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</si>
  <si>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</si>
  <si>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</si>
  <si>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</si>
  <si>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</si>
  <si>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</si>
  <si>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</si>
  <si>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</si>
  <si>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</si>
  <si>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</si>
  <si>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</si>
  <si>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</si>
  <si>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</si>
  <si>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</si>
  <si>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</si>
  <si>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</si>
  <si>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</si>
  <si>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</si>
  <si>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</si>
  <si>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</si>
  <si>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</si>
  <si>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</si>
  <si>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</si>
  <si>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</si>
  <si>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</si>
  <si>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</si>
  <si>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</si>
  <si>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</si>
  <si>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</si>
  <si>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</si>
  <si>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</si>
  <si>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</si>
  <si>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</si>
  <si>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</si>
  <si>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</si>
  <si>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</si>
  <si>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</si>
  <si>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</si>
  <si>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</si>
  <si>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</si>
  <si>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</si>
  <si>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</si>
  <si>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</si>
  <si>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</si>
  <si>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</si>
  <si>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</si>
  <si>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</si>
  <si>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</si>
  <si>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</si>
  <si>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</si>
  <si>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</si>
  <si>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</si>
  <si>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</si>
  <si>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</si>
  <si>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</si>
  <si>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</si>
  <si>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</si>
  <si>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</si>
  <si>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</si>
  <si>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</si>
  <si>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</si>
  <si>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</si>
  <si>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</si>
  <si>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</si>
  <si>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</si>
  <si>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</si>
  <si>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</si>
  <si>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</si>
  <si>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</si>
  <si>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</si>
  <si>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</si>
  <si>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</si>
  <si>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</si>
  <si>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</si>
  <si>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</si>
  <si>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</si>
  <si>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</si>
  <si>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</si>
  <si>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</si>
  <si>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</si>
  <si>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</si>
  <si>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</si>
  <si>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</si>
  <si>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</si>
  <si>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</si>
  <si>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</si>
  <si>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</si>
  <si>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</si>
  <si>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</si>
  <si>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</si>
  <si>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</si>
  <si>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</si>
  <si>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</si>
  <si>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</si>
  <si>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</si>
  <si>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</si>
  <si>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</si>
  <si>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</si>
  <si>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</si>
  <si>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</si>
  <si>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</si>
  <si>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</si>
  <si>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</si>
  <si>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</si>
  <si>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</si>
  <si>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</si>
  <si>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</si>
  <si>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</si>
  <si>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</si>
  <si>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</si>
  <si>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</si>
  <si>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</si>
  <si>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</si>
  <si>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</si>
  <si>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</si>
  <si>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</si>
  <si>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</si>
  <si>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</si>
  <si>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</si>
  <si>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</si>
  <si>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</si>
  <si>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</si>
  <si>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</si>
  <si>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</si>
  <si>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</si>
  <si>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</si>
  <si>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</si>
  <si>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</si>
  <si>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</si>
  <si>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</si>
  <si>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</si>
  <si>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</si>
  <si>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</si>
  <si>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</si>
  <si>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</si>
  <si>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</si>
  <si>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</si>
  <si>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</si>
  <si>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</si>
  <si>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</si>
  <si>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</si>
  <si>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</si>
  <si>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</si>
  <si>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</si>
  <si>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</si>
  <si>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</si>
  <si>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</si>
  <si>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</si>
  <si>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</si>
  <si>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</si>
  <si>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</si>
  <si>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</si>
  <si>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</si>
  <si>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</si>
  <si>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</si>
  <si>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</si>
  <si>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</si>
  <si>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</si>
  <si>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</si>
  <si>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</si>
  <si>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</si>
  <si>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</si>
  <si>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</si>
  <si>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</si>
  <si>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</si>
  <si>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</si>
  <si>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</si>
  <si>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</si>
  <si>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</si>
  <si>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</si>
  <si>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</si>
  <si>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</si>
  <si>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</si>
  <si>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</si>
  <si>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</si>
  <si>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</si>
  <si>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</si>
  <si>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</si>
  <si>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</si>
  <si>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</si>
  <si>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</si>
  <si>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</si>
  <si>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</si>
  <si>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</si>
  <si>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</si>
  <si>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</si>
  <si>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</si>
  <si>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</si>
  <si>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</si>
  <si>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</si>
  <si>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</si>
  <si>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</si>
  <si>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</si>
  <si>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</si>
  <si>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</si>
  <si>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</si>
  <si>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</si>
  <si>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</si>
  <si>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</si>
  <si>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</si>
  <si>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</si>
  <si>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</si>
  <si>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</si>
  <si>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</si>
  <si>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</si>
  <si>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</si>
  <si>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</si>
  <si>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</si>
  <si>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</si>
  <si>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</si>
  <si>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</si>
  <si>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</si>
  <si>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</si>
  <si>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</si>
  <si>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</si>
  <si>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</si>
  <si>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</si>
  <si>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</si>
  <si>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</si>
  <si>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</si>
  <si>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</si>
  <si>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</si>
  <si>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</si>
  <si>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</si>
  <si>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</si>
  <si>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</si>
  <si>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</si>
  <si>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</si>
  <si>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</si>
  <si>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</si>
  <si>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</si>
  <si>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</si>
  <si>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</si>
  <si>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</si>
  <si>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</si>
  <si>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</si>
  <si>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</si>
  <si>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</si>
  <si>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</si>
  <si>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</si>
  <si>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</si>
  <si>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</si>
  <si>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</si>
  <si>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</si>
  <si>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</si>
  <si>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</si>
  <si>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</si>
  <si>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</si>
  <si>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</si>
  <si>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</si>
  <si>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</si>
  <si>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</si>
  <si>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</si>
  <si>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</si>
  <si>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</si>
  <si>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</si>
  <si>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</si>
  <si>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</si>
  <si>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</si>
  <si>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</si>
  <si>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</si>
  <si>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</si>
  <si>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</si>
  <si>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</si>
  <si>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</si>
  <si>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</si>
  <si>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</si>
  <si>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</si>
  <si>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</si>
  <si>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</si>
  <si>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</si>
  <si>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</si>
  <si>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</si>
  <si>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</si>
  <si>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</si>
  <si>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</si>
  <si>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</si>
  <si>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</si>
  <si>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</si>
  <si>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</si>
  <si>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</si>
  <si>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</si>
  <si>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</si>
  <si>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</si>
  <si>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</si>
  <si>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</si>
  <si>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</si>
  <si>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</si>
  <si>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</si>
  <si>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</si>
  <si>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</si>
  <si>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</si>
  <si>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</si>
  <si>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</si>
  <si>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</si>
  <si>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</si>
  <si>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</si>
  <si>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</si>
  <si>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</si>
  <si>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</si>
  <si>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</si>
  <si>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</si>
  <si>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</si>
  <si>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</si>
  <si>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</si>
  <si>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</si>
  <si>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</si>
  <si>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</si>
  <si>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</si>
  <si>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</si>
  <si>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</si>
  <si>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</si>
  <si>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</si>
  <si>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</si>
  <si>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</si>
  <si>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</si>
  <si>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</si>
  <si>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</si>
  <si>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</si>
  <si>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</si>
  <si>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</si>
  <si>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</si>
  <si>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</si>
  <si>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</si>
  <si>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</si>
  <si>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</si>
  <si>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</si>
  <si>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</si>
  <si>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</si>
  <si>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</si>
  <si>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</si>
  <si>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</si>
  <si>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</si>
  <si>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</si>
  <si>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</si>
  <si>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</si>
  <si>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</si>
  <si>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</si>
  <si>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</si>
  <si>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</si>
  <si>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</si>
  <si>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</si>
  <si>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</si>
  <si>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</si>
  <si>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</si>
  <si>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</si>
  <si>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</si>
  <si>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</si>
  <si>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</si>
  <si>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</si>
  <si>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</si>
  <si>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</si>
  <si>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</si>
  <si>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</si>
  <si>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</si>
  <si>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</si>
  <si>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</si>
  <si>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</si>
  <si>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</si>
  <si>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</si>
  <si>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</si>
  <si>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</si>
  <si>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/>
  </si>
  <si>
    <t>Код бюджетной классификации Российской Федерации</t>
  </si>
  <si>
    <t>Наименование 
доходов</t>
  </si>
  <si>
    <t>План доходов на 2020 год</t>
  </si>
  <si>
    <t>Кассовое исполнение за 3 месяца 2020 года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</si>
  <si>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</si>
  <si>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</si>
  <si>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</si>
  <si>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</si>
  <si>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</si>
  <si>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</si>
  <si>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Доходы бюджета Унечского муниципального района Брянской области за 1 квартал 2020 года</t>
  </si>
  <si>
    <t>от 29.04.2020 №127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</si>
</sst>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4">
    <xf numFmtId="0" fontId="0" fillId="0" borderId="0" xfId="0"/>
    <xf numFmtId="0" fontId="17" fillId="0" borderId="1" xfId="5" applyNumberFormat="1" applyFont="1" applyProtection="1"/>
    <xf numFmtId="0" fontId="17" fillId="0" borderId="1" xfId="5" applyNumberFormat="1" applyFont="1" applyAlignment="1" applyProtection="1">
      <alignment horizontal="center"/>
    </xf>
    <xf numFmtId="0" fontId="17" fillId="0" borderId="1" xfId="33" applyNumberFormat="1" applyFont="1" applyBorder="1" applyProtection="1"/>
    <xf numFmtId="0" fontId="18" fillId="0" borderId="0" xfId="0" applyFont="1" applyProtection="1">
      <protection locked="0"/>
    </xf>
    <xf numFmtId="0" fontId="17" fillId="0" borderId="1" xfId="11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2" applyNumberFormat="1" applyFont="1" applyProtection="1"/>
    <xf numFmtId="49" fontId="17" fillId="0" borderId="46" xfId="35" applyFont="1" applyBorder="1" applyAlignment="1">
      <alignment vertical="center" wrapText="1"/>
    </xf>
    <xf numFmtId="49" fontId="17" fillId="0" borderId="12" xfId="35" applyFont="1" applyBorder="1" applyAlignment="1">
      <alignment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46" xfId="35" applyNumberFormat="1" applyFont="1" applyBorder="1" applyProtection="1">
      <alignment horizontal="center" vertical="center" wrapText="1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4" fontId="17" fillId="0" borderId="16" xfId="40" applyNumberFormat="1" applyFont="1" applyProtection="1">
      <alignment horizontal="right" shrinkToFit="1"/>
    </xf>
    <xf numFmtId="4" fontId="17" fillId="0" borderId="46" xfId="41" applyNumberFormat="1" applyFont="1" applyBorder="1" applyProtection="1">
      <alignment horizontal="right" shrinkToFit="1"/>
    </xf>
    <xf numFmtId="0" fontId="17" fillId="0" borderId="1" xfId="18" applyNumberFormat="1" applyFont="1" applyProtection="1"/>
    <xf numFmtId="0" fontId="17" fillId="2" borderId="1" xfId="54" applyNumberFormat="1" applyFont="1" applyProtection="1"/>
    <xf numFmtId="165" fontId="17" fillId="0" borderId="49" xfId="15" applyNumberFormat="1" applyFont="1" applyBorder="1" applyAlignment="1" applyProtection="1">
      <alignment horizontal="center"/>
    </xf>
    <xf numFmtId="0" fontId="18" fillId="0" borderId="0" xfId="0" applyFont="1" applyAlignment="1" applyProtection="1">
      <alignment horizontal="center"/>
      <protection locked="0"/>
    </xf>
    <xf numFmtId="49" fontId="17" fillId="0" borderId="24" xfId="50" applyNumberFormat="1" applyFont="1" applyBorder="1" applyProtection="1">
      <alignment horizontal="center"/>
    </xf>
    <xf numFmtId="0" fontId="17" fillId="0" borderId="25" xfId="48" applyNumberFormat="1" applyFont="1" applyBorder="1" applyProtection="1">
      <alignment horizontal="left" wrapText="1" indent="2"/>
    </xf>
    <xf numFmtId="4" fontId="17" fillId="0" borderId="24" xfId="40" applyNumberFormat="1" applyFont="1" applyBorder="1" applyProtection="1">
      <alignment horizontal="right" shrinkToFit="1"/>
    </xf>
    <xf numFmtId="4" fontId="17" fillId="0" borderId="52" xfId="41" applyNumberFormat="1" applyFont="1" applyBorder="1" applyProtection="1">
      <alignment horizontal="right" shrinkToFit="1"/>
    </xf>
    <xf numFmtId="0" fontId="19" fillId="0" borderId="49" xfId="52" applyNumberFormat="1" applyFont="1" applyBorder="1" applyProtection="1"/>
    <xf numFmtId="0" fontId="19" fillId="0" borderId="49" xfId="18" applyNumberFormat="1" applyFont="1" applyBorder="1" applyProtection="1"/>
    <xf numFmtId="0" fontId="20" fillId="0" borderId="0" xfId="0" applyFont="1" applyProtection="1">
      <protection locked="0"/>
    </xf>
    <xf numFmtId="4" fontId="19" fillId="0" borderId="49" xfId="52" applyNumberFormat="1" applyFont="1" applyBorder="1" applyProtection="1"/>
    <xf numFmtId="49" fontId="19" fillId="0" borderId="16" xfId="50" applyNumberFormat="1" applyFont="1" applyProtection="1">
      <alignment horizontal="center"/>
    </xf>
    <xf numFmtId="0" fontId="19" fillId="0" borderId="20" xfId="48" applyNumberFormat="1" applyFont="1" applyProtection="1">
      <alignment horizontal="left" wrapText="1" indent="2"/>
    </xf>
    <xf numFmtId="4" fontId="19" fillId="0" borderId="16" xfId="40" applyNumberFormat="1" applyFont="1" applyProtection="1">
      <alignment horizontal="right" shrinkToFit="1"/>
    </xf>
    <xf numFmtId="4" fontId="19" fillId="0" borderId="46" xfId="41" applyNumberFormat="1" applyFont="1" applyBorder="1" applyProtection="1">
      <alignment horizontal="right" shrinkToFit="1"/>
    </xf>
    <xf numFmtId="165" fontId="19" fillId="0" borderId="49" xfId="15" applyNumberFormat="1" applyFont="1" applyBorder="1" applyAlignment="1" applyProtection="1">
      <alignment horizontal="center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47" xfId="35" applyNumberFormat="1" applyFont="1" applyBorder="1" applyAlignment="1" applyProtection="1">
      <alignment horizontal="center" vertical="center" wrapText="1"/>
    </xf>
    <xf numFmtId="49" fontId="17" fillId="0" borderId="48" xfId="35" applyNumberFormat="1" applyFont="1" applyBorder="1" applyAlignment="1" applyProtection="1">
      <alignment horizontal="center" vertical="center" wrapText="1"/>
    </xf>
    <xf numFmtId="0" fontId="17" fillId="0" borderId="50" xfId="10" applyNumberFormat="1" applyFont="1" applyBorder="1" applyAlignment="1" applyProtection="1">
      <alignment horizontal="center" vertical="center" wrapText="1"/>
    </xf>
    <xf numFmtId="0" fontId="17" fillId="0" borderId="51" xfId="10" applyNumberFormat="1" applyFont="1" applyBorder="1" applyAlignment="1" applyProtection="1">
      <alignment horizontal="center" vertical="center" wrapText="1"/>
    </xf>
    <xf numFmtId="0" fontId="17" fillId="0" borderId="1" xfId="5" applyNumberFormat="1" applyFont="1" applyAlignment="1" applyProtection="1">
      <alignment horizontal="left"/>
    </xf>
    <xf numFmtId="0" fontId="17" fillId="0" borderId="1" xfId="5" applyNumberFormat="1" applyFont="1" applyAlignment="1" applyProtection="1">
      <alignment horizontal="center"/>
    </xf>
    <xf numFmtId="0" fontId="19" fillId="0" borderId="1" xfId="11" applyNumberFormat="1" applyFont="1" applyAlignment="1" applyProtection="1">
      <alignment horizontal="center"/>
    </xf>
    <xf numFmtId="49" fontId="17" fillId="0" borderId="13" xfId="35" applyNumberFormat="1" applyFont="1" applyBorder="1" applyAlignment="1" applyProtection="1">
      <alignment horizontal="center" vertical="center" wrapText="1"/>
    </xf>
    <xf numFmtId="49" fontId="17" fillId="0" borderId="2" xfId="35" applyNumberFormat="1" applyFont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tabSelected="1" zoomScaleNormal="100" zoomScaleSheetLayoutView="100" workbookViewId="0">
      <selection activeCell="H10" sqref="H10"/>
    </sheetView>
  </sheetViews>
  <sheetFormatPr defaultRowHeight="12.75" x14ac:dyDescent="0.2"/>
  <cols>
    <col min="1" max="1" width="22.85546875" style="4" customWidth="1"/>
    <col min="2" max="2" width="43.5703125" style="4" customWidth="1"/>
    <col min="3" max="7" width="9.140625" style="4" hidden="1"/>
    <col min="8" max="8" width="19.42578125" style="4" customWidth="1"/>
    <col min="9" max="12" width="9.140625" style="4" hidden="1"/>
    <col min="13" max="13" width="20.28515625" style="4" customWidth="1"/>
    <col min="14" max="14" width="9.140625" style="4" hidden="1"/>
    <col min="15" max="15" width="12" style="19" customWidth="1"/>
    <col min="16" max="16384" width="9.140625" style="4"/>
  </cols>
  <sheetData>
    <row r="1" spans="1:15" ht="15" customHeight="1" x14ac:dyDescent="0.2">
      <c r="A1" s="3"/>
      <c r="B1" s="3"/>
      <c r="C1" s="3"/>
      <c r="D1" s="3"/>
      <c r="E1" s="3"/>
      <c r="F1" s="3"/>
      <c r="G1" s="3"/>
      <c r="H1" s="3"/>
      <c r="I1" s="1"/>
      <c r="J1" s="1"/>
      <c r="K1" s="1"/>
      <c r="L1" s="1"/>
      <c r="M1" s="39" t="s">
        <v>412</v>
      </c>
      <c r="N1" s="39"/>
      <c r="O1" s="39"/>
    </row>
    <row r="2" spans="1:15" ht="12.9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9" t="s">
        <v>413</v>
      </c>
      <c r="N2" s="39"/>
      <c r="O2" s="39"/>
    </row>
    <row r="3" spans="1:15" ht="12" customHeight="1" x14ac:dyDescent="0.2">
      <c r="A3" s="5"/>
      <c r="B3" s="6"/>
      <c r="C3" s="7"/>
      <c r="D3" s="7"/>
      <c r="E3" s="7"/>
      <c r="F3" s="7"/>
      <c r="G3" s="7"/>
      <c r="H3" s="7"/>
      <c r="I3" s="1"/>
      <c r="J3" s="1"/>
      <c r="K3" s="1"/>
      <c r="L3" s="1"/>
      <c r="M3" s="39" t="s">
        <v>414</v>
      </c>
      <c r="N3" s="39"/>
      <c r="O3" s="39"/>
    </row>
    <row r="4" spans="1:15" ht="12" customHeight="1" x14ac:dyDescent="0.2">
      <c r="A4" s="5"/>
      <c r="B4" s="6"/>
      <c r="C4" s="7"/>
      <c r="D4" s="7"/>
      <c r="E4" s="7"/>
      <c r="F4" s="7"/>
      <c r="G4" s="7"/>
      <c r="H4" s="7"/>
      <c r="I4" s="1"/>
      <c r="J4" s="1"/>
      <c r="K4" s="1"/>
      <c r="L4" s="1"/>
      <c r="M4" s="40" t="s">
        <v>418</v>
      </c>
      <c r="N4" s="40"/>
      <c r="O4" s="40"/>
    </row>
    <row r="5" spans="1:15" ht="12" customHeight="1" x14ac:dyDescent="0.2">
      <c r="A5" s="5"/>
      <c r="B5" s="6"/>
      <c r="C5" s="7"/>
      <c r="D5" s="7"/>
      <c r="E5" s="7"/>
      <c r="F5" s="7"/>
      <c r="G5" s="7"/>
      <c r="H5" s="7"/>
      <c r="I5" s="1"/>
      <c r="J5" s="1"/>
      <c r="K5" s="1"/>
      <c r="L5" s="1"/>
      <c r="M5" s="2"/>
      <c r="N5" s="2"/>
      <c r="O5" s="2"/>
    </row>
    <row r="6" spans="1:15" ht="12" customHeight="1" x14ac:dyDescent="0.2">
      <c r="A6" s="41" t="s">
        <v>417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2" customHeight="1" x14ac:dyDescent="0.2">
      <c r="A7" s="5"/>
      <c r="B7" s="6"/>
      <c r="C7" s="7"/>
      <c r="D7" s="7"/>
      <c r="E7" s="7"/>
      <c r="F7" s="7"/>
      <c r="G7" s="7"/>
      <c r="H7" s="7"/>
      <c r="I7" s="1"/>
      <c r="J7" s="1"/>
      <c r="K7" s="1"/>
      <c r="L7" s="1"/>
      <c r="M7" s="2"/>
      <c r="N7" s="2"/>
      <c r="O7" s="2" t="s">
        <v>415</v>
      </c>
    </row>
    <row r="8" spans="1:15" ht="11.45" customHeight="1" x14ac:dyDescent="0.2">
      <c r="A8" s="33" t="s">
        <v>407</v>
      </c>
      <c r="B8" s="33" t="s">
        <v>408</v>
      </c>
      <c r="C8" s="8"/>
      <c r="D8" s="9"/>
      <c r="E8" s="9"/>
      <c r="F8" s="9"/>
      <c r="G8" s="9"/>
      <c r="H8" s="35" t="s">
        <v>409</v>
      </c>
      <c r="I8" s="8"/>
      <c r="J8" s="9"/>
      <c r="K8" s="9"/>
      <c r="L8" s="9"/>
      <c r="M8" s="42" t="s">
        <v>410</v>
      </c>
      <c r="N8" s="9"/>
      <c r="O8" s="37" t="s">
        <v>411</v>
      </c>
    </row>
    <row r="9" spans="1:15" ht="35.25" customHeight="1" x14ac:dyDescent="0.2">
      <c r="A9" s="34"/>
      <c r="B9" s="34"/>
      <c r="C9" s="10" t="s">
        <v>0</v>
      </c>
      <c r="D9" s="10" t="s">
        <v>1</v>
      </c>
      <c r="E9" s="10" t="s">
        <v>2</v>
      </c>
      <c r="F9" s="10" t="s">
        <v>3</v>
      </c>
      <c r="G9" s="10" t="s">
        <v>4</v>
      </c>
      <c r="H9" s="36"/>
      <c r="I9" s="10" t="s">
        <v>0</v>
      </c>
      <c r="J9" s="10" t="s">
        <v>5</v>
      </c>
      <c r="K9" s="10" t="s">
        <v>2</v>
      </c>
      <c r="L9" s="10" t="s">
        <v>3</v>
      </c>
      <c r="M9" s="43"/>
      <c r="N9" s="11" t="s">
        <v>6</v>
      </c>
      <c r="O9" s="38"/>
    </row>
    <row r="10" spans="1:15" s="26" customFormat="1" x14ac:dyDescent="0.2">
      <c r="A10" s="28" t="s">
        <v>8</v>
      </c>
      <c r="B10" s="29" t="s">
        <v>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188867000</v>
      </c>
      <c r="I10" s="30">
        <v>0</v>
      </c>
      <c r="J10" s="30">
        <v>0</v>
      </c>
      <c r="K10" s="30">
        <v>0</v>
      </c>
      <c r="L10" s="30">
        <v>0</v>
      </c>
      <c r="M10" s="30">
        <v>42191108.240000002</v>
      </c>
      <c r="N10" s="31">
        <v>0</v>
      </c>
      <c r="O10" s="32">
        <f>SUM(M10/H10*100)</f>
        <v>22.339057770812264</v>
      </c>
    </row>
    <row r="11" spans="1:15" s="26" customFormat="1" x14ac:dyDescent="0.2">
      <c r="A11" s="28" t="s">
        <v>10</v>
      </c>
      <c r="B11" s="29" t="s">
        <v>9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139510000</v>
      </c>
      <c r="I11" s="30">
        <v>0</v>
      </c>
      <c r="J11" s="30">
        <v>0</v>
      </c>
      <c r="K11" s="30">
        <v>0</v>
      </c>
      <c r="L11" s="30">
        <v>0</v>
      </c>
      <c r="M11" s="30">
        <v>30085168.719999999</v>
      </c>
      <c r="N11" s="31">
        <v>0</v>
      </c>
      <c r="O11" s="32">
        <f t="shared" ref="O11:O69" si="0">SUM(M11/H11*100)</f>
        <v>21.564883320192099</v>
      </c>
    </row>
    <row r="12" spans="1:15" x14ac:dyDescent="0.2">
      <c r="A12" s="12" t="s">
        <v>12</v>
      </c>
      <c r="B12" s="13" t="s">
        <v>11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139510000</v>
      </c>
      <c r="I12" s="14">
        <v>0</v>
      </c>
      <c r="J12" s="14">
        <v>0</v>
      </c>
      <c r="K12" s="14">
        <v>0</v>
      </c>
      <c r="L12" s="14">
        <v>0</v>
      </c>
      <c r="M12" s="14">
        <v>30085168.719999999</v>
      </c>
      <c r="N12" s="15">
        <v>0</v>
      </c>
      <c r="O12" s="18">
        <f t="shared" si="0"/>
        <v>21.564883320192099</v>
      </c>
    </row>
    <row r="13" spans="1:15" ht="78" customHeight="1" x14ac:dyDescent="0.2">
      <c r="A13" s="12" t="s">
        <v>14</v>
      </c>
      <c r="B13" s="13" t="s">
        <v>13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137068000</v>
      </c>
      <c r="I13" s="14">
        <v>0</v>
      </c>
      <c r="J13" s="14">
        <v>0</v>
      </c>
      <c r="K13" s="14">
        <v>0</v>
      </c>
      <c r="L13" s="14">
        <v>0</v>
      </c>
      <c r="M13" s="14">
        <v>29849489.710000001</v>
      </c>
      <c r="N13" s="15">
        <v>0</v>
      </c>
      <c r="O13" s="18">
        <f t="shared" si="0"/>
        <v>21.777139602241224</v>
      </c>
    </row>
    <row r="14" spans="1:15" ht="116.25" customHeight="1" x14ac:dyDescent="0.2">
      <c r="A14" s="12" t="s">
        <v>16</v>
      </c>
      <c r="B14" s="13" t="s">
        <v>15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836000</v>
      </c>
      <c r="I14" s="14">
        <v>0</v>
      </c>
      <c r="J14" s="14">
        <v>0</v>
      </c>
      <c r="K14" s="14">
        <v>0</v>
      </c>
      <c r="L14" s="14">
        <v>0</v>
      </c>
      <c r="M14" s="14">
        <v>137195.32</v>
      </c>
      <c r="N14" s="15">
        <v>0</v>
      </c>
      <c r="O14" s="18">
        <f t="shared" si="0"/>
        <v>16.410923444976078</v>
      </c>
    </row>
    <row r="15" spans="1:15" ht="51" x14ac:dyDescent="0.2">
      <c r="A15" s="12" t="s">
        <v>18</v>
      </c>
      <c r="B15" s="13" t="s">
        <v>17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1393000</v>
      </c>
      <c r="I15" s="14">
        <v>0</v>
      </c>
      <c r="J15" s="14">
        <v>0</v>
      </c>
      <c r="K15" s="14">
        <v>0</v>
      </c>
      <c r="L15" s="14">
        <v>0</v>
      </c>
      <c r="M15" s="14">
        <v>76647.44</v>
      </c>
      <c r="N15" s="15">
        <v>0</v>
      </c>
      <c r="O15" s="18">
        <f t="shared" si="0"/>
        <v>5.5023287867910984</v>
      </c>
    </row>
    <row r="16" spans="1:15" ht="89.25" customHeight="1" x14ac:dyDescent="0.2">
      <c r="A16" s="12" t="s">
        <v>20</v>
      </c>
      <c r="B16" s="13" t="s">
        <v>19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213000</v>
      </c>
      <c r="I16" s="14">
        <v>0</v>
      </c>
      <c r="J16" s="14">
        <v>0</v>
      </c>
      <c r="K16" s="14">
        <v>0</v>
      </c>
      <c r="L16" s="14">
        <v>0</v>
      </c>
      <c r="M16" s="14">
        <v>21836.25</v>
      </c>
      <c r="N16" s="15">
        <v>0</v>
      </c>
      <c r="O16" s="18">
        <f t="shared" si="0"/>
        <v>10.251760563380282</v>
      </c>
    </row>
    <row r="17" spans="1:15" s="26" customFormat="1" ht="38.25" x14ac:dyDescent="0.2">
      <c r="A17" s="28" t="s">
        <v>22</v>
      </c>
      <c r="B17" s="29" t="s">
        <v>21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12620000</v>
      </c>
      <c r="I17" s="30">
        <v>0</v>
      </c>
      <c r="J17" s="30">
        <v>0</v>
      </c>
      <c r="K17" s="30">
        <v>0</v>
      </c>
      <c r="L17" s="30">
        <v>0</v>
      </c>
      <c r="M17" s="30">
        <v>2746312.87</v>
      </c>
      <c r="N17" s="31">
        <v>0</v>
      </c>
      <c r="O17" s="32">
        <f t="shared" si="0"/>
        <v>21.76159167987322</v>
      </c>
    </row>
    <row r="18" spans="1:15" ht="38.25" x14ac:dyDescent="0.2">
      <c r="A18" s="12" t="s">
        <v>24</v>
      </c>
      <c r="B18" s="13" t="s">
        <v>23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12620000</v>
      </c>
      <c r="I18" s="14">
        <v>0</v>
      </c>
      <c r="J18" s="14">
        <v>0</v>
      </c>
      <c r="K18" s="14">
        <v>0</v>
      </c>
      <c r="L18" s="14">
        <v>0</v>
      </c>
      <c r="M18" s="14">
        <v>2746312.87</v>
      </c>
      <c r="N18" s="15">
        <v>0</v>
      </c>
      <c r="O18" s="18">
        <f t="shared" si="0"/>
        <v>21.76159167987322</v>
      </c>
    </row>
    <row r="19" spans="1:15" ht="73.5" customHeight="1" x14ac:dyDescent="0.2">
      <c r="A19" s="12" t="s">
        <v>26</v>
      </c>
      <c r="B19" s="13" t="s">
        <v>25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5783000</v>
      </c>
      <c r="I19" s="14">
        <v>0</v>
      </c>
      <c r="J19" s="14">
        <v>0</v>
      </c>
      <c r="K19" s="14">
        <v>0</v>
      </c>
      <c r="L19" s="14">
        <v>0</v>
      </c>
      <c r="M19" s="14">
        <v>1246332.6499999999</v>
      </c>
      <c r="N19" s="15">
        <v>0</v>
      </c>
      <c r="O19" s="18">
        <f t="shared" si="0"/>
        <v>21.551662631851979</v>
      </c>
    </row>
    <row r="20" spans="1:15" ht="125.25" customHeight="1" x14ac:dyDescent="0.2">
      <c r="A20" s="12" t="s">
        <v>28</v>
      </c>
      <c r="B20" s="13" t="s">
        <v>27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5783000</v>
      </c>
      <c r="I20" s="14">
        <v>0</v>
      </c>
      <c r="J20" s="14">
        <v>0</v>
      </c>
      <c r="K20" s="14">
        <v>0</v>
      </c>
      <c r="L20" s="14">
        <v>0</v>
      </c>
      <c r="M20" s="14">
        <v>1246332.6499999999</v>
      </c>
      <c r="N20" s="15">
        <v>0</v>
      </c>
      <c r="O20" s="18">
        <f t="shared" si="0"/>
        <v>21.551662631851979</v>
      </c>
    </row>
    <row r="21" spans="1:15" ht="90" customHeight="1" x14ac:dyDescent="0.2">
      <c r="A21" s="12" t="s">
        <v>30</v>
      </c>
      <c r="B21" s="13" t="s">
        <v>29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30000</v>
      </c>
      <c r="I21" s="14">
        <v>0</v>
      </c>
      <c r="J21" s="14">
        <v>0</v>
      </c>
      <c r="K21" s="14">
        <v>0</v>
      </c>
      <c r="L21" s="14">
        <v>0</v>
      </c>
      <c r="M21" s="14">
        <v>8124.8</v>
      </c>
      <c r="N21" s="15">
        <v>0</v>
      </c>
      <c r="O21" s="18">
        <f t="shared" si="0"/>
        <v>27.082666666666665</v>
      </c>
    </row>
    <row r="22" spans="1:15" ht="140.25" customHeight="1" x14ac:dyDescent="0.2">
      <c r="A22" s="12" t="s">
        <v>32</v>
      </c>
      <c r="B22" s="13" t="s">
        <v>31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30000</v>
      </c>
      <c r="I22" s="14">
        <v>0</v>
      </c>
      <c r="J22" s="14">
        <v>0</v>
      </c>
      <c r="K22" s="14">
        <v>0</v>
      </c>
      <c r="L22" s="14">
        <v>0</v>
      </c>
      <c r="M22" s="14">
        <v>8124.8</v>
      </c>
      <c r="N22" s="15">
        <v>0</v>
      </c>
      <c r="O22" s="18">
        <f t="shared" si="0"/>
        <v>27.082666666666665</v>
      </c>
    </row>
    <row r="23" spans="1:15" ht="78" customHeight="1" x14ac:dyDescent="0.2">
      <c r="A23" s="12" t="s">
        <v>34</v>
      </c>
      <c r="B23" s="13" t="s">
        <v>33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7553000</v>
      </c>
      <c r="I23" s="14">
        <v>0</v>
      </c>
      <c r="J23" s="14">
        <v>0</v>
      </c>
      <c r="K23" s="14">
        <v>0</v>
      </c>
      <c r="L23" s="14">
        <v>0</v>
      </c>
      <c r="M23" s="14">
        <v>1749294.16</v>
      </c>
      <c r="N23" s="15">
        <v>0</v>
      </c>
      <c r="O23" s="18">
        <f t="shared" si="0"/>
        <v>23.160256321991259</v>
      </c>
    </row>
    <row r="24" spans="1:15" ht="128.25" customHeight="1" x14ac:dyDescent="0.2">
      <c r="A24" s="12" t="s">
        <v>36</v>
      </c>
      <c r="B24" s="13" t="s">
        <v>35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7553000</v>
      </c>
      <c r="I24" s="14">
        <v>0</v>
      </c>
      <c r="J24" s="14">
        <v>0</v>
      </c>
      <c r="K24" s="14">
        <v>0</v>
      </c>
      <c r="L24" s="14">
        <v>0</v>
      </c>
      <c r="M24" s="14">
        <v>1749294.16</v>
      </c>
      <c r="N24" s="15">
        <v>0</v>
      </c>
      <c r="O24" s="18">
        <f t="shared" si="0"/>
        <v>23.160256321991259</v>
      </c>
    </row>
    <row r="25" spans="1:15" ht="76.5" x14ac:dyDescent="0.2">
      <c r="A25" s="12" t="s">
        <v>38</v>
      </c>
      <c r="B25" s="13" t="s">
        <v>37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-746000</v>
      </c>
      <c r="I25" s="14">
        <v>0</v>
      </c>
      <c r="J25" s="14">
        <v>0</v>
      </c>
      <c r="K25" s="14">
        <v>0</v>
      </c>
      <c r="L25" s="14">
        <v>0</v>
      </c>
      <c r="M25" s="14">
        <v>-257438.74</v>
      </c>
      <c r="N25" s="15">
        <v>0</v>
      </c>
      <c r="O25" s="18">
        <f t="shared" si="0"/>
        <v>34.509214477211799</v>
      </c>
    </row>
    <row r="26" spans="1:15" ht="124.5" customHeight="1" x14ac:dyDescent="0.2">
      <c r="A26" s="12" t="s">
        <v>40</v>
      </c>
      <c r="B26" s="13" t="s">
        <v>39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-746000</v>
      </c>
      <c r="I26" s="14">
        <v>0</v>
      </c>
      <c r="J26" s="14">
        <v>0</v>
      </c>
      <c r="K26" s="14">
        <v>0</v>
      </c>
      <c r="L26" s="14">
        <v>0</v>
      </c>
      <c r="M26" s="14">
        <v>-257438.74</v>
      </c>
      <c r="N26" s="15">
        <v>0</v>
      </c>
      <c r="O26" s="18">
        <f t="shared" si="0"/>
        <v>34.509214477211799</v>
      </c>
    </row>
    <row r="27" spans="1:15" s="26" customFormat="1" x14ac:dyDescent="0.2">
      <c r="A27" s="28" t="s">
        <v>42</v>
      </c>
      <c r="B27" s="29" t="s">
        <v>41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23999000</v>
      </c>
      <c r="I27" s="30">
        <v>0</v>
      </c>
      <c r="J27" s="30">
        <v>0</v>
      </c>
      <c r="K27" s="30">
        <v>0</v>
      </c>
      <c r="L27" s="30">
        <v>0</v>
      </c>
      <c r="M27" s="30">
        <v>6026392.9100000001</v>
      </c>
      <c r="N27" s="31">
        <v>0</v>
      </c>
      <c r="O27" s="32">
        <f t="shared" si="0"/>
        <v>25.111016750697946</v>
      </c>
    </row>
    <row r="28" spans="1:15" ht="25.5" x14ac:dyDescent="0.2">
      <c r="A28" s="12" t="s">
        <v>44</v>
      </c>
      <c r="B28" s="13" t="s">
        <v>43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22347000</v>
      </c>
      <c r="I28" s="14">
        <v>0</v>
      </c>
      <c r="J28" s="14">
        <v>0</v>
      </c>
      <c r="K28" s="14">
        <v>0</v>
      </c>
      <c r="L28" s="14">
        <v>0</v>
      </c>
      <c r="M28" s="14">
        <v>5535719.9699999997</v>
      </c>
      <c r="N28" s="15">
        <v>0</v>
      </c>
      <c r="O28" s="18">
        <f t="shared" si="0"/>
        <v>24.771647066720366</v>
      </c>
    </row>
    <row r="29" spans="1:15" ht="25.5" x14ac:dyDescent="0.2">
      <c r="A29" s="12" t="s">
        <v>45</v>
      </c>
      <c r="B29" s="13" t="s">
        <v>43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22347000</v>
      </c>
      <c r="I29" s="14">
        <v>0</v>
      </c>
      <c r="J29" s="14">
        <v>0</v>
      </c>
      <c r="K29" s="14">
        <v>0</v>
      </c>
      <c r="L29" s="14">
        <v>0</v>
      </c>
      <c r="M29" s="14">
        <v>5535717.75</v>
      </c>
      <c r="N29" s="15">
        <v>0</v>
      </c>
      <c r="O29" s="18">
        <f t="shared" si="0"/>
        <v>24.771637132501006</v>
      </c>
    </row>
    <row r="30" spans="1:15" ht="38.25" x14ac:dyDescent="0.2">
      <c r="A30" s="12" t="s">
        <v>47</v>
      </c>
      <c r="B30" s="13" t="s">
        <v>46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2.2200000000000002</v>
      </c>
      <c r="N30" s="15">
        <v>0</v>
      </c>
      <c r="O30" s="18">
        <v>0</v>
      </c>
    </row>
    <row r="31" spans="1:15" x14ac:dyDescent="0.2">
      <c r="A31" s="12" t="s">
        <v>49</v>
      </c>
      <c r="B31" s="13" t="s">
        <v>48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122000</v>
      </c>
      <c r="I31" s="14">
        <v>0</v>
      </c>
      <c r="J31" s="14">
        <v>0</v>
      </c>
      <c r="K31" s="14">
        <v>0</v>
      </c>
      <c r="L31" s="14">
        <v>0</v>
      </c>
      <c r="M31" s="14">
        <v>71612.289999999994</v>
      </c>
      <c r="N31" s="15">
        <v>0</v>
      </c>
      <c r="O31" s="18">
        <f t="shared" si="0"/>
        <v>58.69859836065573</v>
      </c>
    </row>
    <row r="32" spans="1:15" x14ac:dyDescent="0.2">
      <c r="A32" s="12" t="s">
        <v>50</v>
      </c>
      <c r="B32" s="13" t="s">
        <v>48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122000</v>
      </c>
      <c r="I32" s="14">
        <v>0</v>
      </c>
      <c r="J32" s="14">
        <v>0</v>
      </c>
      <c r="K32" s="14">
        <v>0</v>
      </c>
      <c r="L32" s="14">
        <v>0</v>
      </c>
      <c r="M32" s="14">
        <v>71612.289999999994</v>
      </c>
      <c r="N32" s="15">
        <v>0</v>
      </c>
      <c r="O32" s="18">
        <f t="shared" si="0"/>
        <v>58.69859836065573</v>
      </c>
    </row>
    <row r="33" spans="1:15" ht="25.5" x14ac:dyDescent="0.2">
      <c r="A33" s="12" t="s">
        <v>52</v>
      </c>
      <c r="B33" s="13" t="s">
        <v>51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1530000</v>
      </c>
      <c r="I33" s="14">
        <v>0</v>
      </c>
      <c r="J33" s="14">
        <v>0</v>
      </c>
      <c r="K33" s="14">
        <v>0</v>
      </c>
      <c r="L33" s="14">
        <v>0</v>
      </c>
      <c r="M33" s="14">
        <v>419060.65</v>
      </c>
      <c r="N33" s="15">
        <v>0</v>
      </c>
      <c r="O33" s="18">
        <f t="shared" si="0"/>
        <v>27.389584967320264</v>
      </c>
    </row>
    <row r="34" spans="1:15" ht="51" x14ac:dyDescent="0.2">
      <c r="A34" s="12" t="s">
        <v>54</v>
      </c>
      <c r="B34" s="13" t="s">
        <v>53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1530000</v>
      </c>
      <c r="I34" s="14">
        <v>0</v>
      </c>
      <c r="J34" s="14">
        <v>0</v>
      </c>
      <c r="K34" s="14">
        <v>0</v>
      </c>
      <c r="L34" s="14">
        <v>0</v>
      </c>
      <c r="M34" s="14">
        <v>419060.65</v>
      </c>
      <c r="N34" s="15">
        <v>0</v>
      </c>
      <c r="O34" s="18">
        <f t="shared" si="0"/>
        <v>27.389584967320264</v>
      </c>
    </row>
    <row r="35" spans="1:15" s="26" customFormat="1" x14ac:dyDescent="0.2">
      <c r="A35" s="28" t="s">
        <v>56</v>
      </c>
      <c r="B35" s="29" t="s">
        <v>55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1">
        <v>0</v>
      </c>
      <c r="O35" s="32">
        <v>0</v>
      </c>
    </row>
    <row r="36" spans="1:15" x14ac:dyDescent="0.2">
      <c r="A36" s="12" t="s">
        <v>58</v>
      </c>
      <c r="B36" s="13" t="s">
        <v>57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5">
        <v>0</v>
      </c>
      <c r="O36" s="18">
        <v>0</v>
      </c>
    </row>
    <row r="37" spans="1:15" ht="51.75" customHeight="1" x14ac:dyDescent="0.2">
      <c r="A37" s="12" t="s">
        <v>60</v>
      </c>
      <c r="B37" s="13" t="s">
        <v>59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5">
        <v>0</v>
      </c>
      <c r="O37" s="18">
        <v>0</v>
      </c>
    </row>
    <row r="38" spans="1:15" ht="51.75" customHeight="1" x14ac:dyDescent="0.2">
      <c r="A38" s="12" t="s">
        <v>62</v>
      </c>
      <c r="B38" s="13" t="s">
        <v>61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5">
        <v>0</v>
      </c>
      <c r="O38" s="18">
        <v>0</v>
      </c>
    </row>
    <row r="39" spans="1:15" x14ac:dyDescent="0.2">
      <c r="A39" s="12" t="s">
        <v>64</v>
      </c>
      <c r="B39" s="13" t="s">
        <v>63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5">
        <v>0</v>
      </c>
      <c r="O39" s="18">
        <v>0</v>
      </c>
    </row>
    <row r="40" spans="1:15" x14ac:dyDescent="0.2">
      <c r="A40" s="12" t="s">
        <v>66</v>
      </c>
      <c r="B40" s="13" t="s">
        <v>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5">
        <v>0</v>
      </c>
      <c r="O40" s="18">
        <v>0</v>
      </c>
    </row>
    <row r="41" spans="1:15" ht="39" customHeight="1" x14ac:dyDescent="0.2">
      <c r="A41" s="12" t="s">
        <v>68</v>
      </c>
      <c r="B41" s="13" t="s">
        <v>67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5">
        <v>0</v>
      </c>
      <c r="O41" s="18">
        <v>0</v>
      </c>
    </row>
    <row r="42" spans="1:15" ht="39" customHeight="1" x14ac:dyDescent="0.2">
      <c r="A42" s="12" t="s">
        <v>70</v>
      </c>
      <c r="B42" s="13" t="s">
        <v>69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5">
        <v>0</v>
      </c>
      <c r="O42" s="18">
        <v>0</v>
      </c>
    </row>
    <row r="43" spans="1:15" x14ac:dyDescent="0.2">
      <c r="A43" s="12" t="s">
        <v>72</v>
      </c>
      <c r="B43" s="13" t="s">
        <v>71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5">
        <v>0</v>
      </c>
      <c r="O43" s="18">
        <v>0</v>
      </c>
    </row>
    <row r="44" spans="1:15" ht="36.75" customHeight="1" x14ac:dyDescent="0.2">
      <c r="A44" s="12" t="s">
        <v>74</v>
      </c>
      <c r="B44" s="13" t="s">
        <v>73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5">
        <v>0</v>
      </c>
      <c r="O44" s="18">
        <v>0</v>
      </c>
    </row>
    <row r="45" spans="1:15" ht="39.75" customHeight="1" x14ac:dyDescent="0.2">
      <c r="A45" s="12" t="s">
        <v>76</v>
      </c>
      <c r="B45" s="13" t="s">
        <v>75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5">
        <v>0</v>
      </c>
      <c r="O45" s="18">
        <v>0</v>
      </c>
    </row>
    <row r="46" spans="1:15" s="26" customFormat="1" x14ac:dyDescent="0.2">
      <c r="A46" s="28" t="s">
        <v>78</v>
      </c>
      <c r="B46" s="29" t="s">
        <v>77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2309000</v>
      </c>
      <c r="I46" s="30">
        <v>0</v>
      </c>
      <c r="J46" s="30">
        <v>0</v>
      </c>
      <c r="K46" s="30">
        <v>0</v>
      </c>
      <c r="L46" s="30">
        <v>0</v>
      </c>
      <c r="M46" s="30">
        <v>620299.14</v>
      </c>
      <c r="N46" s="31">
        <v>0</v>
      </c>
      <c r="O46" s="32">
        <f t="shared" si="0"/>
        <v>26.864406236466003</v>
      </c>
    </row>
    <row r="47" spans="1:15" ht="38.25" x14ac:dyDescent="0.2">
      <c r="A47" s="12" t="s">
        <v>80</v>
      </c>
      <c r="B47" s="13" t="s">
        <v>79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2304000</v>
      </c>
      <c r="I47" s="14">
        <v>0</v>
      </c>
      <c r="J47" s="14">
        <v>0</v>
      </c>
      <c r="K47" s="14">
        <v>0</v>
      </c>
      <c r="L47" s="14">
        <v>0</v>
      </c>
      <c r="M47" s="14">
        <v>615299.14</v>
      </c>
      <c r="N47" s="15">
        <v>0</v>
      </c>
      <c r="O47" s="18">
        <f t="shared" si="0"/>
        <v>26.70569184027778</v>
      </c>
    </row>
    <row r="48" spans="1:15" ht="50.25" customHeight="1" x14ac:dyDescent="0.2">
      <c r="A48" s="12" t="s">
        <v>82</v>
      </c>
      <c r="B48" s="13" t="s">
        <v>81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2304000</v>
      </c>
      <c r="I48" s="14">
        <v>0</v>
      </c>
      <c r="J48" s="14">
        <v>0</v>
      </c>
      <c r="K48" s="14">
        <v>0</v>
      </c>
      <c r="L48" s="14">
        <v>0</v>
      </c>
      <c r="M48" s="14">
        <v>615299.14</v>
      </c>
      <c r="N48" s="15">
        <v>0</v>
      </c>
      <c r="O48" s="18">
        <f t="shared" si="0"/>
        <v>26.70569184027778</v>
      </c>
    </row>
    <row r="49" spans="1:15" ht="51" x14ac:dyDescent="0.2">
      <c r="A49" s="12" t="s">
        <v>84</v>
      </c>
      <c r="B49" s="13" t="s">
        <v>83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5">
        <v>0</v>
      </c>
      <c r="O49" s="18">
        <v>0</v>
      </c>
    </row>
    <row r="50" spans="1:15" ht="76.5" customHeight="1" x14ac:dyDescent="0.2">
      <c r="A50" s="12" t="s">
        <v>86</v>
      </c>
      <c r="B50" s="13" t="s">
        <v>85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5">
        <v>0</v>
      </c>
      <c r="O50" s="18">
        <v>0</v>
      </c>
    </row>
    <row r="51" spans="1:15" ht="39.75" customHeight="1" x14ac:dyDescent="0.2">
      <c r="A51" s="12" t="s">
        <v>88</v>
      </c>
      <c r="B51" s="13" t="s">
        <v>87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5000</v>
      </c>
      <c r="I51" s="14">
        <v>0</v>
      </c>
      <c r="J51" s="14">
        <v>0</v>
      </c>
      <c r="K51" s="14">
        <v>0</v>
      </c>
      <c r="L51" s="14">
        <v>0</v>
      </c>
      <c r="M51" s="14">
        <v>5000</v>
      </c>
      <c r="N51" s="15">
        <v>0</v>
      </c>
      <c r="O51" s="18">
        <f t="shared" si="0"/>
        <v>100</v>
      </c>
    </row>
    <row r="52" spans="1:15" ht="28.5" customHeight="1" x14ac:dyDescent="0.2">
      <c r="A52" s="12" t="s">
        <v>90</v>
      </c>
      <c r="B52" s="13" t="s">
        <v>89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5000</v>
      </c>
      <c r="I52" s="14">
        <v>0</v>
      </c>
      <c r="J52" s="14">
        <v>0</v>
      </c>
      <c r="K52" s="14">
        <v>0</v>
      </c>
      <c r="L52" s="14">
        <v>0</v>
      </c>
      <c r="M52" s="14">
        <v>5000</v>
      </c>
      <c r="N52" s="15">
        <v>0</v>
      </c>
      <c r="O52" s="18">
        <f t="shared" si="0"/>
        <v>100</v>
      </c>
    </row>
    <row r="53" spans="1:15" s="26" customFormat="1" ht="38.25" x14ac:dyDescent="0.2">
      <c r="A53" s="28" t="s">
        <v>92</v>
      </c>
      <c r="B53" s="29" t="s">
        <v>91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1">
        <v>0</v>
      </c>
      <c r="O53" s="32">
        <v>0</v>
      </c>
    </row>
    <row r="54" spans="1:15" x14ac:dyDescent="0.2">
      <c r="A54" s="12" t="s">
        <v>94</v>
      </c>
      <c r="B54" s="13" t="s">
        <v>93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5">
        <v>0</v>
      </c>
      <c r="O54" s="18">
        <v>0</v>
      </c>
    </row>
    <row r="55" spans="1:15" ht="25.5" x14ac:dyDescent="0.2">
      <c r="A55" s="12" t="s">
        <v>96</v>
      </c>
      <c r="B55" s="13" t="s">
        <v>95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>
        <v>0</v>
      </c>
      <c r="O55" s="18">
        <v>0</v>
      </c>
    </row>
    <row r="56" spans="1:15" ht="36.75" customHeight="1" x14ac:dyDescent="0.2">
      <c r="A56" s="12" t="s">
        <v>98</v>
      </c>
      <c r="B56" s="13" t="s">
        <v>97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5">
        <v>0</v>
      </c>
      <c r="O56" s="18">
        <v>0</v>
      </c>
    </row>
    <row r="57" spans="1:15" ht="38.25" customHeight="1" x14ac:dyDescent="0.2">
      <c r="A57" s="12" t="s">
        <v>100</v>
      </c>
      <c r="B57" s="13" t="s">
        <v>99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5">
        <v>0</v>
      </c>
      <c r="O57" s="18">
        <v>0</v>
      </c>
    </row>
    <row r="58" spans="1:15" s="26" customFormat="1" ht="51" x14ac:dyDescent="0.2">
      <c r="A58" s="28" t="s">
        <v>102</v>
      </c>
      <c r="B58" s="29" t="s">
        <v>101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9223000</v>
      </c>
      <c r="I58" s="30">
        <v>0</v>
      </c>
      <c r="J58" s="30">
        <v>0</v>
      </c>
      <c r="K58" s="30">
        <v>0</v>
      </c>
      <c r="L58" s="30">
        <v>0</v>
      </c>
      <c r="M58" s="30">
        <v>2055563.8</v>
      </c>
      <c r="N58" s="31">
        <v>0</v>
      </c>
      <c r="O58" s="32">
        <f t="shared" si="0"/>
        <v>22.287366366691966</v>
      </c>
    </row>
    <row r="59" spans="1:15" ht="75.75" customHeight="1" x14ac:dyDescent="0.2">
      <c r="A59" s="12" t="s">
        <v>104</v>
      </c>
      <c r="B59" s="13" t="s">
        <v>103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3000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>
        <v>0</v>
      </c>
      <c r="O59" s="18">
        <f t="shared" si="0"/>
        <v>0</v>
      </c>
    </row>
    <row r="60" spans="1:15" ht="63.75" x14ac:dyDescent="0.2">
      <c r="A60" s="12" t="s">
        <v>106</v>
      </c>
      <c r="B60" s="13" t="s">
        <v>105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3000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5">
        <v>0</v>
      </c>
      <c r="O60" s="18">
        <f t="shared" si="0"/>
        <v>0</v>
      </c>
    </row>
    <row r="61" spans="1:15" ht="87" customHeight="1" x14ac:dyDescent="0.2">
      <c r="A61" s="12" t="s">
        <v>108</v>
      </c>
      <c r="B61" s="13" t="s">
        <v>107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9168000</v>
      </c>
      <c r="I61" s="14">
        <v>0</v>
      </c>
      <c r="J61" s="14">
        <v>0</v>
      </c>
      <c r="K61" s="14">
        <v>0</v>
      </c>
      <c r="L61" s="14">
        <v>0</v>
      </c>
      <c r="M61" s="14">
        <v>1897792.74</v>
      </c>
      <c r="N61" s="15">
        <v>0</v>
      </c>
      <c r="O61" s="18">
        <f t="shared" si="0"/>
        <v>20.700182591623037</v>
      </c>
    </row>
    <row r="62" spans="1:15" ht="64.5" customHeight="1" x14ac:dyDescent="0.2">
      <c r="A62" s="12" t="s">
        <v>110</v>
      </c>
      <c r="B62" s="13" t="s">
        <v>109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4259000</v>
      </c>
      <c r="I62" s="14">
        <v>0</v>
      </c>
      <c r="J62" s="14">
        <v>0</v>
      </c>
      <c r="K62" s="14">
        <v>0</v>
      </c>
      <c r="L62" s="14">
        <v>0</v>
      </c>
      <c r="M62" s="14">
        <v>934787.4</v>
      </c>
      <c r="N62" s="15">
        <v>0</v>
      </c>
      <c r="O62" s="18">
        <f t="shared" si="0"/>
        <v>21.948518431556703</v>
      </c>
    </row>
    <row r="63" spans="1:15" ht="99" customHeight="1" x14ac:dyDescent="0.2">
      <c r="A63" s="12" t="s">
        <v>112</v>
      </c>
      <c r="B63" s="13" t="s">
        <v>111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2659000</v>
      </c>
      <c r="I63" s="14">
        <v>0</v>
      </c>
      <c r="J63" s="14">
        <v>0</v>
      </c>
      <c r="K63" s="14">
        <v>0</v>
      </c>
      <c r="L63" s="14">
        <v>0</v>
      </c>
      <c r="M63" s="14">
        <v>534656.07999999996</v>
      </c>
      <c r="N63" s="15">
        <v>0</v>
      </c>
      <c r="O63" s="18">
        <f t="shared" si="0"/>
        <v>20.107411808950733</v>
      </c>
    </row>
    <row r="64" spans="1:15" ht="87.75" customHeight="1" x14ac:dyDescent="0.2">
      <c r="A64" s="12" t="s">
        <v>114</v>
      </c>
      <c r="B64" s="13" t="s">
        <v>113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1600000</v>
      </c>
      <c r="I64" s="14">
        <v>0</v>
      </c>
      <c r="J64" s="14">
        <v>0</v>
      </c>
      <c r="K64" s="14">
        <v>0</v>
      </c>
      <c r="L64" s="14">
        <v>0</v>
      </c>
      <c r="M64" s="14">
        <v>400131.32</v>
      </c>
      <c r="N64" s="15">
        <v>0</v>
      </c>
      <c r="O64" s="18">
        <f t="shared" si="0"/>
        <v>25.008207500000001</v>
      </c>
    </row>
    <row r="65" spans="1:15" ht="85.5" customHeight="1" x14ac:dyDescent="0.2">
      <c r="A65" s="12" t="s">
        <v>116</v>
      </c>
      <c r="B65" s="13" t="s">
        <v>115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231000</v>
      </c>
      <c r="I65" s="14">
        <v>0</v>
      </c>
      <c r="J65" s="14">
        <v>0</v>
      </c>
      <c r="K65" s="14">
        <v>0</v>
      </c>
      <c r="L65" s="14">
        <v>0</v>
      </c>
      <c r="M65" s="14">
        <v>44133.3</v>
      </c>
      <c r="N65" s="15">
        <v>0</v>
      </c>
      <c r="O65" s="18">
        <f t="shared" si="0"/>
        <v>19.105324675324674</v>
      </c>
    </row>
    <row r="66" spans="1:15" ht="89.25" x14ac:dyDescent="0.2">
      <c r="A66" s="12" t="s">
        <v>118</v>
      </c>
      <c r="B66" s="13" t="s">
        <v>117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231000</v>
      </c>
      <c r="I66" s="14">
        <v>0</v>
      </c>
      <c r="J66" s="14">
        <v>0</v>
      </c>
      <c r="K66" s="14">
        <v>0</v>
      </c>
      <c r="L66" s="14">
        <v>0</v>
      </c>
      <c r="M66" s="14">
        <v>44133.3</v>
      </c>
      <c r="N66" s="15">
        <v>0</v>
      </c>
      <c r="O66" s="18">
        <f t="shared" si="0"/>
        <v>19.105324675324674</v>
      </c>
    </row>
    <row r="67" spans="1:15" ht="89.25" x14ac:dyDescent="0.2">
      <c r="A67" s="12" t="s">
        <v>120</v>
      </c>
      <c r="B67" s="13" t="s">
        <v>119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5">
        <v>0</v>
      </c>
      <c r="O67" s="18">
        <v>0</v>
      </c>
    </row>
    <row r="68" spans="1:15" ht="89.25" x14ac:dyDescent="0.2">
      <c r="A68" s="12" t="s">
        <v>122</v>
      </c>
      <c r="B68" s="13" t="s">
        <v>121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4678000</v>
      </c>
      <c r="I68" s="14">
        <v>0</v>
      </c>
      <c r="J68" s="14">
        <v>0</v>
      </c>
      <c r="K68" s="14">
        <v>0</v>
      </c>
      <c r="L68" s="14">
        <v>0</v>
      </c>
      <c r="M68" s="14">
        <v>918872.04</v>
      </c>
      <c r="N68" s="15">
        <v>0</v>
      </c>
      <c r="O68" s="18">
        <f t="shared" si="0"/>
        <v>19.642412141941001</v>
      </c>
    </row>
    <row r="69" spans="1:15" ht="76.5" x14ac:dyDescent="0.2">
      <c r="A69" s="12" t="s">
        <v>124</v>
      </c>
      <c r="B69" s="13" t="s">
        <v>123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4678000</v>
      </c>
      <c r="I69" s="14">
        <v>0</v>
      </c>
      <c r="J69" s="14">
        <v>0</v>
      </c>
      <c r="K69" s="14">
        <v>0</v>
      </c>
      <c r="L69" s="14">
        <v>0</v>
      </c>
      <c r="M69" s="14">
        <v>918872.04</v>
      </c>
      <c r="N69" s="15">
        <v>0</v>
      </c>
      <c r="O69" s="18">
        <f t="shared" si="0"/>
        <v>19.642412141941001</v>
      </c>
    </row>
    <row r="70" spans="1:15" ht="76.5" x14ac:dyDescent="0.2">
      <c r="A70" s="12" t="s">
        <v>126</v>
      </c>
      <c r="B70" s="13" t="s">
        <v>125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5">
        <v>0</v>
      </c>
      <c r="O70" s="18">
        <v>0</v>
      </c>
    </row>
    <row r="71" spans="1:15" ht="51" x14ac:dyDescent="0.2">
      <c r="A71" s="12" t="s">
        <v>128</v>
      </c>
      <c r="B71" s="13" t="s">
        <v>127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>
        <v>0</v>
      </c>
      <c r="O71" s="18">
        <v>0</v>
      </c>
    </row>
    <row r="72" spans="1:15" ht="38.25" x14ac:dyDescent="0.2">
      <c r="A72" s="12" t="s">
        <v>130</v>
      </c>
      <c r="B72" s="13" t="s">
        <v>129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5">
        <v>0</v>
      </c>
      <c r="O72" s="18">
        <v>0</v>
      </c>
    </row>
    <row r="73" spans="1:15" ht="25.5" x14ac:dyDescent="0.2">
      <c r="A73" s="12" t="s">
        <v>132</v>
      </c>
      <c r="B73" s="13" t="s">
        <v>131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134000</v>
      </c>
      <c r="N73" s="15">
        <v>0</v>
      </c>
      <c r="O73" s="18">
        <v>0</v>
      </c>
    </row>
    <row r="74" spans="1:15" ht="51" x14ac:dyDescent="0.2">
      <c r="A74" s="12" t="s">
        <v>134</v>
      </c>
      <c r="B74" s="13" t="s">
        <v>133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134000</v>
      </c>
      <c r="N74" s="15">
        <v>0</v>
      </c>
      <c r="O74" s="18">
        <v>0</v>
      </c>
    </row>
    <row r="75" spans="1:15" ht="63.75" x14ac:dyDescent="0.2">
      <c r="A75" s="12" t="s">
        <v>136</v>
      </c>
      <c r="B75" s="13" t="s">
        <v>135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134000</v>
      </c>
      <c r="N75" s="15">
        <v>0</v>
      </c>
      <c r="O75" s="18">
        <v>0</v>
      </c>
    </row>
    <row r="76" spans="1:15" ht="84" customHeight="1" x14ac:dyDescent="0.2">
      <c r="A76" s="12" t="s">
        <v>138</v>
      </c>
      <c r="B76" s="13" t="s">
        <v>137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52000</v>
      </c>
      <c r="I76" s="14">
        <v>0</v>
      </c>
      <c r="J76" s="14">
        <v>0</v>
      </c>
      <c r="K76" s="14">
        <v>0</v>
      </c>
      <c r="L76" s="14">
        <v>0</v>
      </c>
      <c r="M76" s="14">
        <v>23771.06</v>
      </c>
      <c r="N76" s="15">
        <v>0</v>
      </c>
      <c r="O76" s="18">
        <f t="shared" ref="O76:O138" si="1">SUM(M76/H76*100)</f>
        <v>45.713576923076928</v>
      </c>
    </row>
    <row r="77" spans="1:15" ht="87.75" customHeight="1" x14ac:dyDescent="0.2">
      <c r="A77" s="12" t="s">
        <v>140</v>
      </c>
      <c r="B77" s="13" t="s">
        <v>139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52000</v>
      </c>
      <c r="I77" s="14">
        <v>0</v>
      </c>
      <c r="J77" s="14">
        <v>0</v>
      </c>
      <c r="K77" s="14">
        <v>0</v>
      </c>
      <c r="L77" s="14">
        <v>0</v>
      </c>
      <c r="M77" s="14">
        <v>23771.06</v>
      </c>
      <c r="N77" s="15">
        <v>0</v>
      </c>
      <c r="O77" s="18">
        <f t="shared" si="1"/>
        <v>45.713576923076928</v>
      </c>
    </row>
    <row r="78" spans="1:15" ht="89.25" x14ac:dyDescent="0.2">
      <c r="A78" s="12" t="s">
        <v>142</v>
      </c>
      <c r="B78" s="13" t="s">
        <v>141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52000</v>
      </c>
      <c r="I78" s="14">
        <v>0</v>
      </c>
      <c r="J78" s="14">
        <v>0</v>
      </c>
      <c r="K78" s="14">
        <v>0</v>
      </c>
      <c r="L78" s="14">
        <v>0</v>
      </c>
      <c r="M78" s="14">
        <v>23771.06</v>
      </c>
      <c r="N78" s="15">
        <v>0</v>
      </c>
      <c r="O78" s="18">
        <f t="shared" si="1"/>
        <v>45.713576923076928</v>
      </c>
    </row>
    <row r="79" spans="1:15" ht="72" customHeight="1" x14ac:dyDescent="0.2">
      <c r="A79" s="12" t="s">
        <v>144</v>
      </c>
      <c r="B79" s="13" t="s">
        <v>143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>
        <v>0</v>
      </c>
      <c r="O79" s="18">
        <v>0</v>
      </c>
    </row>
    <row r="80" spans="1:15" ht="77.25" customHeight="1" x14ac:dyDescent="0.2">
      <c r="A80" s="12" t="s">
        <v>146</v>
      </c>
      <c r="B80" s="13" t="s">
        <v>145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5">
        <v>0</v>
      </c>
      <c r="O80" s="18">
        <v>0</v>
      </c>
    </row>
    <row r="81" spans="1:15" s="26" customFormat="1" ht="25.5" x14ac:dyDescent="0.2">
      <c r="A81" s="28" t="s">
        <v>148</v>
      </c>
      <c r="B81" s="29" t="s">
        <v>147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564000</v>
      </c>
      <c r="I81" s="30">
        <v>0</v>
      </c>
      <c r="J81" s="30">
        <v>0</v>
      </c>
      <c r="K81" s="30">
        <v>0</v>
      </c>
      <c r="L81" s="30">
        <v>0</v>
      </c>
      <c r="M81" s="30">
        <v>286102.84999999998</v>
      </c>
      <c r="N81" s="31">
        <v>0</v>
      </c>
      <c r="O81" s="32">
        <f t="shared" si="1"/>
        <v>50.727455673758861</v>
      </c>
    </row>
    <row r="82" spans="1:15" ht="25.5" x14ac:dyDescent="0.2">
      <c r="A82" s="12" t="s">
        <v>150</v>
      </c>
      <c r="B82" s="13" t="s">
        <v>149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564000</v>
      </c>
      <c r="I82" s="14">
        <v>0</v>
      </c>
      <c r="J82" s="14">
        <v>0</v>
      </c>
      <c r="K82" s="14">
        <v>0</v>
      </c>
      <c r="L82" s="14">
        <v>0</v>
      </c>
      <c r="M82" s="14">
        <v>286102.84999999998</v>
      </c>
      <c r="N82" s="15">
        <v>0</v>
      </c>
      <c r="O82" s="18">
        <f t="shared" si="1"/>
        <v>50.727455673758861</v>
      </c>
    </row>
    <row r="83" spans="1:15" ht="26.25" customHeight="1" x14ac:dyDescent="0.2">
      <c r="A83" s="12" t="s">
        <v>152</v>
      </c>
      <c r="B83" s="13" t="s">
        <v>151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78000</v>
      </c>
      <c r="I83" s="14">
        <v>0</v>
      </c>
      <c r="J83" s="14">
        <v>0</v>
      </c>
      <c r="K83" s="14">
        <v>0</v>
      </c>
      <c r="L83" s="14">
        <v>0</v>
      </c>
      <c r="M83" s="14">
        <v>56319.94</v>
      </c>
      <c r="N83" s="15">
        <v>0</v>
      </c>
      <c r="O83" s="18">
        <f t="shared" si="1"/>
        <v>72.205051282051286</v>
      </c>
    </row>
    <row r="84" spans="1:15" ht="25.5" x14ac:dyDescent="0.2">
      <c r="A84" s="12" t="s">
        <v>154</v>
      </c>
      <c r="B84" s="13" t="s">
        <v>153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183000</v>
      </c>
      <c r="I84" s="14">
        <v>0</v>
      </c>
      <c r="J84" s="14">
        <v>0</v>
      </c>
      <c r="K84" s="14">
        <v>0</v>
      </c>
      <c r="L84" s="14">
        <v>0</v>
      </c>
      <c r="M84" s="14">
        <v>46166.95</v>
      </c>
      <c r="N84" s="15">
        <v>0</v>
      </c>
      <c r="O84" s="18">
        <f t="shared" si="1"/>
        <v>25.227841530054647</v>
      </c>
    </row>
    <row r="85" spans="1:15" ht="25.5" x14ac:dyDescent="0.2">
      <c r="A85" s="12" t="s">
        <v>156</v>
      </c>
      <c r="B85" s="13" t="s">
        <v>155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303000</v>
      </c>
      <c r="I85" s="14">
        <v>0</v>
      </c>
      <c r="J85" s="14">
        <v>0</v>
      </c>
      <c r="K85" s="14">
        <v>0</v>
      </c>
      <c r="L85" s="14">
        <v>0</v>
      </c>
      <c r="M85" s="14">
        <v>183615.96</v>
      </c>
      <c r="N85" s="15">
        <v>0</v>
      </c>
      <c r="O85" s="18">
        <f t="shared" si="1"/>
        <v>60.599326732673262</v>
      </c>
    </row>
    <row r="86" spans="1:15" x14ac:dyDescent="0.2">
      <c r="A86" s="12" t="s">
        <v>158</v>
      </c>
      <c r="B86" s="13" t="s">
        <v>157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209000</v>
      </c>
      <c r="I86" s="14">
        <v>0</v>
      </c>
      <c r="J86" s="14">
        <v>0</v>
      </c>
      <c r="K86" s="14">
        <v>0</v>
      </c>
      <c r="L86" s="14">
        <v>0</v>
      </c>
      <c r="M86" s="14">
        <v>63305.5</v>
      </c>
      <c r="N86" s="15">
        <v>0</v>
      </c>
      <c r="O86" s="18">
        <f t="shared" si="1"/>
        <v>30.289712918660289</v>
      </c>
    </row>
    <row r="87" spans="1:15" ht="25.5" x14ac:dyDescent="0.2">
      <c r="A87" s="12" t="s">
        <v>160</v>
      </c>
      <c r="B87" s="13" t="s">
        <v>159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94000</v>
      </c>
      <c r="I87" s="14">
        <v>0</v>
      </c>
      <c r="J87" s="14">
        <v>0</v>
      </c>
      <c r="K87" s="14">
        <v>0</v>
      </c>
      <c r="L87" s="14">
        <v>0</v>
      </c>
      <c r="M87" s="14">
        <v>120310.46</v>
      </c>
      <c r="N87" s="15">
        <v>0</v>
      </c>
      <c r="O87" s="18">
        <f t="shared" si="1"/>
        <v>127.98985106382979</v>
      </c>
    </row>
    <row r="88" spans="1:15" s="26" customFormat="1" ht="30" customHeight="1" x14ac:dyDescent="0.2">
      <c r="A88" s="28" t="s">
        <v>162</v>
      </c>
      <c r="B88" s="29" t="s">
        <v>161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94752</v>
      </c>
      <c r="N88" s="31">
        <v>0</v>
      </c>
      <c r="O88" s="32">
        <v>0</v>
      </c>
    </row>
    <row r="89" spans="1:15" x14ac:dyDescent="0.2">
      <c r="A89" s="12" t="s">
        <v>164</v>
      </c>
      <c r="B89" s="13" t="s">
        <v>163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94752</v>
      </c>
      <c r="N89" s="15">
        <v>0</v>
      </c>
      <c r="O89" s="18">
        <v>0</v>
      </c>
    </row>
    <row r="90" spans="1:15" ht="38.25" x14ac:dyDescent="0.2">
      <c r="A90" s="12" t="s">
        <v>166</v>
      </c>
      <c r="B90" s="13" t="s">
        <v>165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94700</v>
      </c>
      <c r="N90" s="15">
        <v>0</v>
      </c>
      <c r="O90" s="18">
        <v>0</v>
      </c>
    </row>
    <row r="91" spans="1:15" ht="38.25" customHeight="1" x14ac:dyDescent="0.2">
      <c r="A91" s="12" t="s">
        <v>168</v>
      </c>
      <c r="B91" s="13" t="s">
        <v>167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94700</v>
      </c>
      <c r="N91" s="15">
        <v>0</v>
      </c>
      <c r="O91" s="18">
        <v>0</v>
      </c>
    </row>
    <row r="92" spans="1:15" ht="25.5" x14ac:dyDescent="0.2">
      <c r="A92" s="12" t="s">
        <v>170</v>
      </c>
      <c r="B92" s="13" t="s">
        <v>169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52</v>
      </c>
      <c r="N92" s="15">
        <v>0</v>
      </c>
      <c r="O92" s="18">
        <v>0</v>
      </c>
    </row>
    <row r="93" spans="1:15" ht="25.5" x14ac:dyDescent="0.2">
      <c r="A93" s="12" t="s">
        <v>172</v>
      </c>
      <c r="B93" s="13" t="s">
        <v>171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52</v>
      </c>
      <c r="N93" s="15">
        <v>0</v>
      </c>
      <c r="O93" s="18">
        <v>0</v>
      </c>
    </row>
    <row r="94" spans="1:15" s="26" customFormat="1" ht="25.5" x14ac:dyDescent="0.2">
      <c r="A94" s="28" t="s">
        <v>174</v>
      </c>
      <c r="B94" s="29" t="s">
        <v>173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322000</v>
      </c>
      <c r="I94" s="30">
        <v>0</v>
      </c>
      <c r="J94" s="30">
        <v>0</v>
      </c>
      <c r="K94" s="30">
        <v>0</v>
      </c>
      <c r="L94" s="30">
        <v>0</v>
      </c>
      <c r="M94" s="30">
        <v>77521.100000000006</v>
      </c>
      <c r="N94" s="31">
        <v>0</v>
      </c>
      <c r="O94" s="32">
        <f t="shared" si="1"/>
        <v>24.074875776397516</v>
      </c>
    </row>
    <row r="95" spans="1:15" ht="87.75" customHeight="1" x14ac:dyDescent="0.2">
      <c r="A95" s="12" t="s">
        <v>176</v>
      </c>
      <c r="B95" s="13" t="s">
        <v>175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5">
        <v>0</v>
      </c>
      <c r="O95" s="18">
        <v>0</v>
      </c>
    </row>
    <row r="96" spans="1:15" ht="102" x14ac:dyDescent="0.2">
      <c r="A96" s="12" t="s">
        <v>178</v>
      </c>
      <c r="B96" s="13" t="s">
        <v>177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5">
        <v>0</v>
      </c>
      <c r="O96" s="18">
        <v>0</v>
      </c>
    </row>
    <row r="97" spans="1:15" ht="102" x14ac:dyDescent="0.2">
      <c r="A97" s="12" t="s">
        <v>180</v>
      </c>
      <c r="B97" s="13" t="s">
        <v>179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5">
        <v>0</v>
      </c>
      <c r="O97" s="18">
        <v>0</v>
      </c>
    </row>
    <row r="98" spans="1:15" ht="38.25" x14ac:dyDescent="0.2">
      <c r="A98" s="12" t="s">
        <v>182</v>
      </c>
      <c r="B98" s="13" t="s">
        <v>181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300000</v>
      </c>
      <c r="I98" s="14">
        <v>0</v>
      </c>
      <c r="J98" s="14">
        <v>0</v>
      </c>
      <c r="K98" s="14">
        <v>0</v>
      </c>
      <c r="L98" s="14">
        <v>0</v>
      </c>
      <c r="M98" s="14">
        <v>51537.02</v>
      </c>
      <c r="N98" s="15">
        <v>0</v>
      </c>
      <c r="O98" s="18">
        <f t="shared" si="1"/>
        <v>17.179006666666666</v>
      </c>
    </row>
    <row r="99" spans="1:15" ht="38.25" x14ac:dyDescent="0.2">
      <c r="A99" s="12" t="s">
        <v>184</v>
      </c>
      <c r="B99" s="13" t="s">
        <v>183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300000</v>
      </c>
      <c r="I99" s="14">
        <v>0</v>
      </c>
      <c r="J99" s="14">
        <v>0</v>
      </c>
      <c r="K99" s="14">
        <v>0</v>
      </c>
      <c r="L99" s="14">
        <v>0</v>
      </c>
      <c r="M99" s="14">
        <v>51537.02</v>
      </c>
      <c r="N99" s="15">
        <v>0</v>
      </c>
      <c r="O99" s="18">
        <f t="shared" si="1"/>
        <v>17.179006666666666</v>
      </c>
    </row>
    <row r="100" spans="1:15" ht="63.75" x14ac:dyDescent="0.2">
      <c r="A100" s="12" t="s">
        <v>186</v>
      </c>
      <c r="B100" s="13" t="s">
        <v>185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170000</v>
      </c>
      <c r="I100" s="14">
        <v>0</v>
      </c>
      <c r="J100" s="14">
        <v>0</v>
      </c>
      <c r="K100" s="14">
        <v>0</v>
      </c>
      <c r="L100" s="14">
        <v>0</v>
      </c>
      <c r="M100" s="14">
        <v>6359.85</v>
      </c>
      <c r="N100" s="15">
        <v>0</v>
      </c>
      <c r="O100" s="18">
        <f t="shared" si="1"/>
        <v>3.7410882352941175</v>
      </c>
    </row>
    <row r="101" spans="1:15" ht="51" x14ac:dyDescent="0.2">
      <c r="A101" s="12" t="s">
        <v>188</v>
      </c>
      <c r="B101" s="13" t="s">
        <v>187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130000</v>
      </c>
      <c r="I101" s="14">
        <v>0</v>
      </c>
      <c r="J101" s="14">
        <v>0</v>
      </c>
      <c r="K101" s="14">
        <v>0</v>
      </c>
      <c r="L101" s="14">
        <v>0</v>
      </c>
      <c r="M101" s="14">
        <v>45177.17</v>
      </c>
      <c r="N101" s="15">
        <v>0</v>
      </c>
      <c r="O101" s="18">
        <f t="shared" si="1"/>
        <v>34.751669230769231</v>
      </c>
    </row>
    <row r="102" spans="1:15" ht="48" customHeight="1" x14ac:dyDescent="0.2">
      <c r="A102" s="12" t="s">
        <v>190</v>
      </c>
      <c r="B102" s="13" t="s">
        <v>189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5">
        <v>0</v>
      </c>
      <c r="O102" s="18">
        <v>0</v>
      </c>
    </row>
    <row r="103" spans="1:15" ht="63.75" x14ac:dyDescent="0.2">
      <c r="A103" s="12" t="s">
        <v>192</v>
      </c>
      <c r="B103" s="13" t="s">
        <v>191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5">
        <v>0</v>
      </c>
      <c r="O103" s="18">
        <v>0</v>
      </c>
    </row>
    <row r="104" spans="1:15" ht="75.75" customHeight="1" x14ac:dyDescent="0.2">
      <c r="A104" s="12" t="s">
        <v>194</v>
      </c>
      <c r="B104" s="13" t="s">
        <v>193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22000</v>
      </c>
      <c r="I104" s="14">
        <v>0</v>
      </c>
      <c r="J104" s="14">
        <v>0</v>
      </c>
      <c r="K104" s="14">
        <v>0</v>
      </c>
      <c r="L104" s="14">
        <v>0</v>
      </c>
      <c r="M104" s="14">
        <v>25984.080000000002</v>
      </c>
      <c r="N104" s="15">
        <v>0</v>
      </c>
      <c r="O104" s="18">
        <f t="shared" si="1"/>
        <v>118.10945454545457</v>
      </c>
    </row>
    <row r="105" spans="1:15" ht="73.5" customHeight="1" x14ac:dyDescent="0.2">
      <c r="A105" s="12" t="s">
        <v>196</v>
      </c>
      <c r="B105" s="13" t="s">
        <v>195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22000</v>
      </c>
      <c r="I105" s="14">
        <v>0</v>
      </c>
      <c r="J105" s="14">
        <v>0</v>
      </c>
      <c r="K105" s="14">
        <v>0</v>
      </c>
      <c r="L105" s="14">
        <v>0</v>
      </c>
      <c r="M105" s="14">
        <v>25984.080000000002</v>
      </c>
      <c r="N105" s="15">
        <v>0</v>
      </c>
      <c r="O105" s="18">
        <f t="shared" si="1"/>
        <v>118.10945454545457</v>
      </c>
    </row>
    <row r="106" spans="1:15" ht="98.25" customHeight="1" x14ac:dyDescent="0.2">
      <c r="A106" s="12" t="s">
        <v>198</v>
      </c>
      <c r="B106" s="13" t="s">
        <v>197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11388.89</v>
      </c>
      <c r="N106" s="15">
        <v>0</v>
      </c>
      <c r="O106" s="18">
        <v>0</v>
      </c>
    </row>
    <row r="107" spans="1:15" ht="85.5" customHeight="1" x14ac:dyDescent="0.2">
      <c r="A107" s="12" t="s">
        <v>200</v>
      </c>
      <c r="B107" s="13" t="s">
        <v>199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22000</v>
      </c>
      <c r="I107" s="14">
        <v>0</v>
      </c>
      <c r="J107" s="14">
        <v>0</v>
      </c>
      <c r="K107" s="14">
        <v>0</v>
      </c>
      <c r="L107" s="14">
        <v>0</v>
      </c>
      <c r="M107" s="14">
        <v>14595.19</v>
      </c>
      <c r="N107" s="15">
        <v>0</v>
      </c>
      <c r="O107" s="18">
        <f t="shared" si="1"/>
        <v>66.341772727272726</v>
      </c>
    </row>
    <row r="108" spans="1:15" s="26" customFormat="1" ht="16.5" customHeight="1" x14ac:dyDescent="0.2">
      <c r="A108" s="28" t="s">
        <v>202</v>
      </c>
      <c r="B108" s="29" t="s">
        <v>201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10000</v>
      </c>
      <c r="I108" s="30">
        <v>0</v>
      </c>
      <c r="J108" s="30">
        <v>0</v>
      </c>
      <c r="K108" s="30">
        <v>0</v>
      </c>
      <c r="L108" s="30">
        <v>0</v>
      </c>
      <c r="M108" s="30">
        <v>7785.73</v>
      </c>
      <c r="N108" s="31">
        <v>0</v>
      </c>
      <c r="O108" s="32">
        <f t="shared" si="1"/>
        <v>77.857299999999995</v>
      </c>
    </row>
    <row r="109" spans="1:15" ht="39" customHeight="1" x14ac:dyDescent="0.2">
      <c r="A109" s="12" t="s">
        <v>204</v>
      </c>
      <c r="B109" s="13" t="s">
        <v>203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10000</v>
      </c>
      <c r="I109" s="14">
        <v>0</v>
      </c>
      <c r="J109" s="14">
        <v>0</v>
      </c>
      <c r="K109" s="14">
        <v>0</v>
      </c>
      <c r="L109" s="14">
        <v>0</v>
      </c>
      <c r="M109" s="14">
        <v>7785.73</v>
      </c>
      <c r="N109" s="15">
        <v>0</v>
      </c>
      <c r="O109" s="18">
        <f t="shared" si="1"/>
        <v>77.857299999999995</v>
      </c>
    </row>
    <row r="110" spans="1:15" ht="51" x14ac:dyDescent="0.2">
      <c r="A110" s="12" t="s">
        <v>206</v>
      </c>
      <c r="B110" s="13" t="s">
        <v>205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10000</v>
      </c>
      <c r="I110" s="14">
        <v>0</v>
      </c>
      <c r="J110" s="14">
        <v>0</v>
      </c>
      <c r="K110" s="14">
        <v>0</v>
      </c>
      <c r="L110" s="14">
        <v>0</v>
      </c>
      <c r="M110" s="14">
        <v>7785.73</v>
      </c>
      <c r="N110" s="15">
        <v>0</v>
      </c>
      <c r="O110" s="18">
        <f t="shared" si="1"/>
        <v>77.857299999999995</v>
      </c>
    </row>
    <row r="111" spans="1:15" s="26" customFormat="1" ht="25.5" x14ac:dyDescent="0.2">
      <c r="A111" s="28" t="s">
        <v>208</v>
      </c>
      <c r="B111" s="29" t="s">
        <v>207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310000</v>
      </c>
      <c r="I111" s="30">
        <v>0</v>
      </c>
      <c r="J111" s="30">
        <v>0</v>
      </c>
      <c r="K111" s="30">
        <v>0</v>
      </c>
      <c r="L111" s="30">
        <v>0</v>
      </c>
      <c r="M111" s="30">
        <v>191209.12</v>
      </c>
      <c r="N111" s="31">
        <v>0</v>
      </c>
      <c r="O111" s="32">
        <f t="shared" si="1"/>
        <v>61.68036129032258</v>
      </c>
    </row>
    <row r="112" spans="1:15" ht="40.5" customHeight="1" x14ac:dyDescent="0.2">
      <c r="A112" s="12" t="s">
        <v>210</v>
      </c>
      <c r="B112" s="13" t="s">
        <v>209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192000</v>
      </c>
      <c r="I112" s="14">
        <v>0</v>
      </c>
      <c r="J112" s="14">
        <v>0</v>
      </c>
      <c r="K112" s="14">
        <v>0</v>
      </c>
      <c r="L112" s="14">
        <v>0</v>
      </c>
      <c r="M112" s="14">
        <v>61100</v>
      </c>
      <c r="N112" s="15">
        <v>0</v>
      </c>
      <c r="O112" s="18">
        <f t="shared" si="1"/>
        <v>31.822916666666668</v>
      </c>
    </row>
    <row r="113" spans="1:15" ht="60.75" customHeight="1" x14ac:dyDescent="0.2">
      <c r="A113" s="12" t="s">
        <v>212</v>
      </c>
      <c r="B113" s="13" t="s">
        <v>211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7000</v>
      </c>
      <c r="I113" s="14">
        <v>0</v>
      </c>
      <c r="J113" s="14">
        <v>0</v>
      </c>
      <c r="K113" s="14">
        <v>0</v>
      </c>
      <c r="L113" s="14">
        <v>0</v>
      </c>
      <c r="M113" s="14">
        <v>100</v>
      </c>
      <c r="N113" s="15">
        <v>0</v>
      </c>
      <c r="O113" s="18">
        <f t="shared" si="1"/>
        <v>1.4285714285714286</v>
      </c>
    </row>
    <row r="114" spans="1:15" ht="90.75" customHeight="1" x14ac:dyDescent="0.2">
      <c r="A114" s="12" t="s">
        <v>214</v>
      </c>
      <c r="B114" s="13" t="s">
        <v>213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7000</v>
      </c>
      <c r="I114" s="14">
        <v>0</v>
      </c>
      <c r="J114" s="14">
        <v>0</v>
      </c>
      <c r="K114" s="14">
        <v>0</v>
      </c>
      <c r="L114" s="14">
        <v>0</v>
      </c>
      <c r="M114" s="14">
        <v>100</v>
      </c>
      <c r="N114" s="15">
        <v>0</v>
      </c>
      <c r="O114" s="18">
        <f t="shared" si="1"/>
        <v>1.4285714285714286</v>
      </c>
    </row>
    <row r="115" spans="1:15" ht="84.75" customHeight="1" x14ac:dyDescent="0.2">
      <c r="A115" s="12" t="s">
        <v>216</v>
      </c>
      <c r="B115" s="13" t="s">
        <v>215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44000</v>
      </c>
      <c r="I115" s="14">
        <v>0</v>
      </c>
      <c r="J115" s="14">
        <v>0</v>
      </c>
      <c r="K115" s="14">
        <v>0</v>
      </c>
      <c r="L115" s="14">
        <v>0</v>
      </c>
      <c r="M115" s="14">
        <v>5500</v>
      </c>
      <c r="N115" s="15">
        <v>0</v>
      </c>
      <c r="O115" s="18">
        <f t="shared" si="1"/>
        <v>12.5</v>
      </c>
    </row>
    <row r="116" spans="1:15" ht="108.75" customHeight="1" x14ac:dyDescent="0.2">
      <c r="A116" s="12" t="s">
        <v>218</v>
      </c>
      <c r="B116" s="13" t="s">
        <v>217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34000</v>
      </c>
      <c r="I116" s="14">
        <v>0</v>
      </c>
      <c r="J116" s="14">
        <v>0</v>
      </c>
      <c r="K116" s="14">
        <v>0</v>
      </c>
      <c r="L116" s="14">
        <v>0</v>
      </c>
      <c r="M116" s="14">
        <v>5500</v>
      </c>
      <c r="N116" s="15">
        <v>0</v>
      </c>
      <c r="O116" s="18">
        <f t="shared" si="1"/>
        <v>16.176470588235293</v>
      </c>
    </row>
    <row r="117" spans="1:15" ht="103.5" customHeight="1" x14ac:dyDescent="0.2">
      <c r="A117" s="12" t="s">
        <v>220</v>
      </c>
      <c r="B117" s="13" t="s">
        <v>219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10000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5">
        <v>0</v>
      </c>
      <c r="O117" s="18">
        <f t="shared" si="1"/>
        <v>0</v>
      </c>
    </row>
    <row r="118" spans="1:15" ht="63.75" customHeight="1" x14ac:dyDescent="0.2">
      <c r="A118" s="12" t="s">
        <v>222</v>
      </c>
      <c r="B118" s="13" t="s">
        <v>221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4000</v>
      </c>
      <c r="I118" s="14">
        <v>0</v>
      </c>
      <c r="J118" s="14">
        <v>0</v>
      </c>
      <c r="K118" s="14">
        <v>0</v>
      </c>
      <c r="L118" s="14">
        <v>0</v>
      </c>
      <c r="M118" s="14">
        <v>16300</v>
      </c>
      <c r="N118" s="15">
        <v>0</v>
      </c>
      <c r="O118" s="18">
        <f t="shared" si="1"/>
        <v>407.5</v>
      </c>
    </row>
    <row r="119" spans="1:15" ht="84" customHeight="1" x14ac:dyDescent="0.2">
      <c r="A119" s="12" t="s">
        <v>224</v>
      </c>
      <c r="B119" s="13" t="s">
        <v>223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4000</v>
      </c>
      <c r="I119" s="14">
        <v>0</v>
      </c>
      <c r="J119" s="14">
        <v>0</v>
      </c>
      <c r="K119" s="14">
        <v>0</v>
      </c>
      <c r="L119" s="14">
        <v>0</v>
      </c>
      <c r="M119" s="14">
        <v>16300</v>
      </c>
      <c r="N119" s="15">
        <v>0</v>
      </c>
      <c r="O119" s="18">
        <f t="shared" si="1"/>
        <v>407.5</v>
      </c>
    </row>
    <row r="120" spans="1:15" ht="66" customHeight="1" x14ac:dyDescent="0.2">
      <c r="A120" s="12" t="s">
        <v>226</v>
      </c>
      <c r="B120" s="13" t="s">
        <v>225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10000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5">
        <v>0</v>
      </c>
      <c r="O120" s="18">
        <f t="shared" si="1"/>
        <v>0</v>
      </c>
    </row>
    <row r="121" spans="1:15" ht="90.75" customHeight="1" x14ac:dyDescent="0.2">
      <c r="A121" s="12" t="s">
        <v>228</v>
      </c>
      <c r="B121" s="13" t="s">
        <v>227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10000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>
        <v>0</v>
      </c>
      <c r="O121" s="18">
        <f t="shared" si="1"/>
        <v>0</v>
      </c>
    </row>
    <row r="122" spans="1:15" ht="63" customHeight="1" x14ac:dyDescent="0.2">
      <c r="A122" s="12" t="s">
        <v>230</v>
      </c>
      <c r="B122" s="13" t="s">
        <v>229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100000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5">
        <v>0</v>
      </c>
      <c r="O122" s="18">
        <f t="shared" si="1"/>
        <v>0</v>
      </c>
    </row>
    <row r="123" spans="1:15" ht="90.75" customHeight="1" x14ac:dyDescent="0.2">
      <c r="A123" s="12" t="s">
        <v>232</v>
      </c>
      <c r="B123" s="13" t="s">
        <v>231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100000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>
        <v>0</v>
      </c>
      <c r="O123" s="18">
        <f t="shared" si="1"/>
        <v>0</v>
      </c>
    </row>
    <row r="124" spans="1:15" ht="77.25" customHeight="1" x14ac:dyDescent="0.2">
      <c r="A124" s="12" t="s">
        <v>234</v>
      </c>
      <c r="B124" s="13" t="s">
        <v>233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2000</v>
      </c>
      <c r="N124" s="15">
        <v>0</v>
      </c>
      <c r="O124" s="18">
        <v>0</v>
      </c>
    </row>
    <row r="125" spans="1:15" ht="102" customHeight="1" x14ac:dyDescent="0.2">
      <c r="A125" s="12" t="s">
        <v>236</v>
      </c>
      <c r="B125" s="13" t="s">
        <v>235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2000</v>
      </c>
      <c r="N125" s="15">
        <v>0</v>
      </c>
      <c r="O125" s="18">
        <v>0</v>
      </c>
    </row>
    <row r="126" spans="1:15" ht="75" customHeight="1" x14ac:dyDescent="0.2">
      <c r="A126" s="12" t="s">
        <v>238</v>
      </c>
      <c r="B126" s="13" t="s">
        <v>237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300</v>
      </c>
      <c r="N126" s="15">
        <v>0</v>
      </c>
      <c r="O126" s="18">
        <v>0</v>
      </c>
    </row>
    <row r="127" spans="1:15" ht="127.5" x14ac:dyDescent="0.2">
      <c r="A127" s="12" t="s">
        <v>240</v>
      </c>
      <c r="B127" s="13" t="s">
        <v>239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300</v>
      </c>
      <c r="N127" s="15">
        <v>0</v>
      </c>
      <c r="O127" s="18">
        <v>0</v>
      </c>
    </row>
    <row r="128" spans="1:15" ht="65.25" customHeight="1" x14ac:dyDescent="0.2">
      <c r="A128" s="12" t="s">
        <v>242</v>
      </c>
      <c r="B128" s="13" t="s">
        <v>241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3500</v>
      </c>
      <c r="N128" s="15">
        <v>0</v>
      </c>
      <c r="O128" s="18" t="e">
        <f t="shared" si="1"/>
        <v>#DIV/0!</v>
      </c>
    </row>
    <row r="129" spans="1:15" ht="86.25" customHeight="1" x14ac:dyDescent="0.2">
      <c r="A129" s="12" t="s">
        <v>244</v>
      </c>
      <c r="B129" s="13" t="s">
        <v>243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3500</v>
      </c>
      <c r="N129" s="15">
        <v>0</v>
      </c>
      <c r="O129" s="18">
        <v>0</v>
      </c>
    </row>
    <row r="130" spans="1:15" ht="66" customHeight="1" x14ac:dyDescent="0.2">
      <c r="A130" s="12" t="s">
        <v>246</v>
      </c>
      <c r="B130" s="13" t="s">
        <v>245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7000</v>
      </c>
      <c r="N130" s="15">
        <v>0</v>
      </c>
      <c r="O130" s="18">
        <v>0</v>
      </c>
    </row>
    <row r="131" spans="1:15" ht="85.5" customHeight="1" x14ac:dyDescent="0.2">
      <c r="A131" s="12" t="s">
        <v>248</v>
      </c>
      <c r="B131" s="13" t="s">
        <v>247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7000</v>
      </c>
      <c r="N131" s="15">
        <v>0</v>
      </c>
      <c r="O131" s="18">
        <v>0</v>
      </c>
    </row>
    <row r="132" spans="1:15" ht="74.25" customHeight="1" x14ac:dyDescent="0.2">
      <c r="A132" s="12" t="s">
        <v>250</v>
      </c>
      <c r="B132" s="13" t="s">
        <v>249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27000</v>
      </c>
      <c r="I132" s="14">
        <v>0</v>
      </c>
      <c r="J132" s="14">
        <v>0</v>
      </c>
      <c r="K132" s="14">
        <v>0</v>
      </c>
      <c r="L132" s="14">
        <v>0</v>
      </c>
      <c r="M132" s="14">
        <v>26400</v>
      </c>
      <c r="N132" s="15">
        <v>0</v>
      </c>
      <c r="O132" s="18">
        <f t="shared" si="1"/>
        <v>97.777777777777771</v>
      </c>
    </row>
    <row r="133" spans="1:15" ht="99" customHeight="1" x14ac:dyDescent="0.2">
      <c r="A133" s="12" t="s">
        <v>252</v>
      </c>
      <c r="B133" s="13" t="s">
        <v>251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27000</v>
      </c>
      <c r="I133" s="14">
        <v>0</v>
      </c>
      <c r="J133" s="14">
        <v>0</v>
      </c>
      <c r="K133" s="14">
        <v>0</v>
      </c>
      <c r="L133" s="14">
        <v>0</v>
      </c>
      <c r="M133" s="14">
        <v>26400</v>
      </c>
      <c r="N133" s="15">
        <v>0</v>
      </c>
      <c r="O133" s="18">
        <f t="shared" si="1"/>
        <v>97.777777777777771</v>
      </c>
    </row>
    <row r="134" spans="1:15" ht="39" customHeight="1" x14ac:dyDescent="0.2">
      <c r="A134" s="12" t="s">
        <v>254</v>
      </c>
      <c r="B134" s="13" t="s">
        <v>253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18000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5">
        <v>0</v>
      </c>
      <c r="O134" s="18">
        <f t="shared" si="1"/>
        <v>0</v>
      </c>
    </row>
    <row r="135" spans="1:15" ht="48.75" customHeight="1" x14ac:dyDescent="0.2">
      <c r="A135" s="12" t="s">
        <v>256</v>
      </c>
      <c r="B135" s="13" t="s">
        <v>255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18000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5">
        <v>0</v>
      </c>
      <c r="O135" s="18">
        <f t="shared" si="1"/>
        <v>0</v>
      </c>
    </row>
    <row r="136" spans="1:15" ht="114.75" customHeight="1" x14ac:dyDescent="0.2">
      <c r="A136" s="12" t="s">
        <v>258</v>
      </c>
      <c r="B136" s="13" t="s">
        <v>257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100000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5">
        <v>0</v>
      </c>
      <c r="O136" s="18">
        <f t="shared" si="1"/>
        <v>0</v>
      </c>
    </row>
    <row r="137" spans="1:15" ht="63.75" x14ac:dyDescent="0.2">
      <c r="A137" s="12" t="s">
        <v>260</v>
      </c>
      <c r="B137" s="13" t="s">
        <v>259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100000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>
        <v>0</v>
      </c>
      <c r="O137" s="18">
        <f t="shared" si="1"/>
        <v>0</v>
      </c>
    </row>
    <row r="138" spans="1:15" ht="75.75" customHeight="1" x14ac:dyDescent="0.2">
      <c r="A138" s="12" t="s">
        <v>262</v>
      </c>
      <c r="B138" s="13" t="s">
        <v>261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100000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5">
        <v>0</v>
      </c>
      <c r="O138" s="18">
        <f t="shared" si="1"/>
        <v>0</v>
      </c>
    </row>
    <row r="139" spans="1:15" ht="73.5" customHeight="1" x14ac:dyDescent="0.2">
      <c r="A139" s="12" t="s">
        <v>264</v>
      </c>
      <c r="B139" s="13" t="s">
        <v>263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>
        <v>0</v>
      </c>
      <c r="O139" s="18">
        <v>0</v>
      </c>
    </row>
    <row r="140" spans="1:15" ht="25.5" x14ac:dyDescent="0.2">
      <c r="A140" s="12" t="s">
        <v>266</v>
      </c>
      <c r="B140" s="13" t="s">
        <v>265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129869.12</v>
      </c>
      <c r="N140" s="15">
        <v>0</v>
      </c>
      <c r="O140" s="18">
        <v>0</v>
      </c>
    </row>
    <row r="141" spans="1:15" ht="51" x14ac:dyDescent="0.2">
      <c r="A141" s="12" t="s">
        <v>268</v>
      </c>
      <c r="B141" s="13" t="s">
        <v>267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5">
        <v>0</v>
      </c>
      <c r="O141" s="18">
        <v>0</v>
      </c>
    </row>
    <row r="142" spans="1:15" ht="47.25" customHeight="1" x14ac:dyDescent="0.2">
      <c r="A142" s="12" t="s">
        <v>270</v>
      </c>
      <c r="B142" s="13" t="s">
        <v>269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5">
        <v>0</v>
      </c>
      <c r="O142" s="18">
        <v>0</v>
      </c>
    </row>
    <row r="143" spans="1:15" ht="76.5" x14ac:dyDescent="0.2">
      <c r="A143" s="12" t="s">
        <v>272</v>
      </c>
      <c r="B143" s="13" t="s">
        <v>271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129869.12</v>
      </c>
      <c r="N143" s="15">
        <v>0</v>
      </c>
      <c r="O143" s="18">
        <v>0</v>
      </c>
    </row>
    <row r="144" spans="1:15" ht="76.5" x14ac:dyDescent="0.2">
      <c r="A144" s="12" t="s">
        <v>274</v>
      </c>
      <c r="B144" s="13" t="s">
        <v>273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115063.23</v>
      </c>
      <c r="N144" s="15">
        <v>0</v>
      </c>
      <c r="O144" s="18">
        <v>0</v>
      </c>
    </row>
    <row r="145" spans="1:15" ht="77.25" customHeight="1" x14ac:dyDescent="0.2">
      <c r="A145" s="12" t="s">
        <v>276</v>
      </c>
      <c r="B145" s="13" t="s">
        <v>275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14805.89</v>
      </c>
      <c r="N145" s="15">
        <v>0</v>
      </c>
      <c r="O145" s="18">
        <v>0</v>
      </c>
    </row>
    <row r="146" spans="1:15" ht="25.5" x14ac:dyDescent="0.2">
      <c r="A146" s="12" t="s">
        <v>278</v>
      </c>
      <c r="B146" s="13" t="s">
        <v>277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240</v>
      </c>
      <c r="N146" s="15">
        <v>0</v>
      </c>
      <c r="O146" s="18">
        <v>0</v>
      </c>
    </row>
    <row r="147" spans="1:15" ht="114.75" x14ac:dyDescent="0.2">
      <c r="A147" s="12" t="s">
        <v>280</v>
      </c>
      <c r="B147" s="13" t="s">
        <v>279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240</v>
      </c>
      <c r="N147" s="15">
        <v>0</v>
      </c>
      <c r="O147" s="18">
        <v>0</v>
      </c>
    </row>
    <row r="148" spans="1:15" s="26" customFormat="1" x14ac:dyDescent="0.2">
      <c r="A148" s="28" t="s">
        <v>282</v>
      </c>
      <c r="B148" s="29" t="s">
        <v>281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456198844.95999998</v>
      </c>
      <c r="I148" s="30">
        <v>0</v>
      </c>
      <c r="J148" s="30">
        <v>0</v>
      </c>
      <c r="K148" s="30">
        <v>0</v>
      </c>
      <c r="L148" s="30">
        <v>0</v>
      </c>
      <c r="M148" s="30">
        <v>88846985.459999993</v>
      </c>
      <c r="N148" s="31">
        <v>0</v>
      </c>
      <c r="O148" s="32">
        <f t="shared" ref="O148:O202" si="2">SUM(M148/H148*100)</f>
        <v>19.475495486576737</v>
      </c>
    </row>
    <row r="149" spans="1:15" s="26" customFormat="1" ht="38.25" x14ac:dyDescent="0.2">
      <c r="A149" s="28" t="s">
        <v>284</v>
      </c>
      <c r="B149" s="29" t="s">
        <v>283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456198844.95999998</v>
      </c>
      <c r="I149" s="30">
        <v>0</v>
      </c>
      <c r="J149" s="30">
        <v>0</v>
      </c>
      <c r="K149" s="30">
        <v>0</v>
      </c>
      <c r="L149" s="30">
        <v>0</v>
      </c>
      <c r="M149" s="30">
        <v>88846985.459999993</v>
      </c>
      <c r="N149" s="31">
        <v>0</v>
      </c>
      <c r="O149" s="32">
        <f t="shared" si="2"/>
        <v>19.475495486576737</v>
      </c>
    </row>
    <row r="150" spans="1:15" s="26" customFormat="1" ht="25.5" x14ac:dyDescent="0.2">
      <c r="A150" s="28" t="s">
        <v>286</v>
      </c>
      <c r="B150" s="29" t="s">
        <v>285</v>
      </c>
      <c r="C150" s="30">
        <v>0</v>
      </c>
      <c r="D150" s="30">
        <v>0</v>
      </c>
      <c r="E150" s="30">
        <v>0</v>
      </c>
      <c r="F150" s="30">
        <v>0</v>
      </c>
      <c r="G150" s="30">
        <v>0</v>
      </c>
      <c r="H150" s="30">
        <v>78803000</v>
      </c>
      <c r="I150" s="30">
        <v>0</v>
      </c>
      <c r="J150" s="30">
        <v>0</v>
      </c>
      <c r="K150" s="30">
        <v>0</v>
      </c>
      <c r="L150" s="30">
        <v>0</v>
      </c>
      <c r="M150" s="30">
        <v>24601000</v>
      </c>
      <c r="N150" s="31">
        <v>0</v>
      </c>
      <c r="O150" s="32">
        <f t="shared" si="2"/>
        <v>31.218354631168864</v>
      </c>
    </row>
    <row r="151" spans="1:15" ht="25.5" x14ac:dyDescent="0.2">
      <c r="A151" s="12" t="s">
        <v>288</v>
      </c>
      <c r="B151" s="13" t="s">
        <v>287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60927000</v>
      </c>
      <c r="I151" s="14">
        <v>0</v>
      </c>
      <c r="J151" s="14">
        <v>0</v>
      </c>
      <c r="K151" s="14">
        <v>0</v>
      </c>
      <c r="L151" s="14">
        <v>0</v>
      </c>
      <c r="M151" s="14">
        <v>20309000</v>
      </c>
      <c r="N151" s="15">
        <v>0</v>
      </c>
      <c r="O151" s="18">
        <f t="shared" si="2"/>
        <v>33.333333333333329</v>
      </c>
    </row>
    <row r="152" spans="1:15" ht="39" customHeight="1" x14ac:dyDescent="0.2">
      <c r="A152" s="12" t="s">
        <v>290</v>
      </c>
      <c r="B152" s="13" t="s">
        <v>289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60927000</v>
      </c>
      <c r="I152" s="14">
        <v>0</v>
      </c>
      <c r="J152" s="14">
        <v>0</v>
      </c>
      <c r="K152" s="14">
        <v>0</v>
      </c>
      <c r="L152" s="14">
        <v>0</v>
      </c>
      <c r="M152" s="14">
        <v>20309000</v>
      </c>
      <c r="N152" s="15">
        <v>0</v>
      </c>
      <c r="O152" s="18">
        <f t="shared" si="2"/>
        <v>33.333333333333329</v>
      </c>
    </row>
    <row r="153" spans="1:15" ht="27.75" customHeight="1" x14ac:dyDescent="0.2">
      <c r="A153" s="12" t="s">
        <v>292</v>
      </c>
      <c r="B153" s="13" t="s">
        <v>291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17876000</v>
      </c>
      <c r="I153" s="14">
        <v>0</v>
      </c>
      <c r="J153" s="14">
        <v>0</v>
      </c>
      <c r="K153" s="14">
        <v>0</v>
      </c>
      <c r="L153" s="14">
        <v>0</v>
      </c>
      <c r="M153" s="14">
        <v>4292000</v>
      </c>
      <c r="N153" s="15">
        <v>0</v>
      </c>
      <c r="O153" s="18">
        <f t="shared" si="2"/>
        <v>24.009845603043185</v>
      </c>
    </row>
    <row r="154" spans="1:15" ht="38.25" x14ac:dyDescent="0.2">
      <c r="A154" s="12" t="s">
        <v>294</v>
      </c>
      <c r="B154" s="13" t="s">
        <v>293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17876000</v>
      </c>
      <c r="I154" s="14">
        <v>0</v>
      </c>
      <c r="J154" s="14">
        <v>0</v>
      </c>
      <c r="K154" s="14">
        <v>0</v>
      </c>
      <c r="L154" s="14">
        <v>0</v>
      </c>
      <c r="M154" s="14">
        <v>4292000</v>
      </c>
      <c r="N154" s="15">
        <v>0</v>
      </c>
      <c r="O154" s="18">
        <f t="shared" si="2"/>
        <v>24.009845603043185</v>
      </c>
    </row>
    <row r="155" spans="1:15" ht="38.25" x14ac:dyDescent="0.2">
      <c r="A155" s="12" t="s">
        <v>296</v>
      </c>
      <c r="B155" s="13" t="s">
        <v>295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>
        <v>0</v>
      </c>
      <c r="O155" s="18">
        <v>0</v>
      </c>
    </row>
    <row r="156" spans="1:15" ht="51" x14ac:dyDescent="0.2">
      <c r="A156" s="12" t="s">
        <v>298</v>
      </c>
      <c r="B156" s="13" t="s">
        <v>297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5">
        <v>0</v>
      </c>
      <c r="O156" s="18">
        <v>0</v>
      </c>
    </row>
    <row r="157" spans="1:15" ht="38.25" x14ac:dyDescent="0.2">
      <c r="A157" s="12" t="s">
        <v>300</v>
      </c>
      <c r="B157" s="13" t="s">
        <v>299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>
        <v>0</v>
      </c>
      <c r="O157" s="18">
        <v>0</v>
      </c>
    </row>
    <row r="158" spans="1:15" s="26" customFormat="1" ht="38.25" x14ac:dyDescent="0.2">
      <c r="A158" s="28" t="s">
        <v>302</v>
      </c>
      <c r="B158" s="29" t="s">
        <v>301</v>
      </c>
      <c r="C158" s="30">
        <v>0</v>
      </c>
      <c r="D158" s="30">
        <v>0</v>
      </c>
      <c r="E158" s="30">
        <v>0</v>
      </c>
      <c r="F158" s="30">
        <v>0</v>
      </c>
      <c r="G158" s="30">
        <v>0</v>
      </c>
      <c r="H158" s="30">
        <v>63967673.159999996</v>
      </c>
      <c r="I158" s="30">
        <v>0</v>
      </c>
      <c r="J158" s="30">
        <v>0</v>
      </c>
      <c r="K158" s="30">
        <v>0</v>
      </c>
      <c r="L158" s="30">
        <v>0</v>
      </c>
      <c r="M158" s="30">
        <v>335144.37</v>
      </c>
      <c r="N158" s="31">
        <v>0</v>
      </c>
      <c r="O158" s="32">
        <f t="shared" si="2"/>
        <v>0.5239277176171715</v>
      </c>
    </row>
    <row r="159" spans="1:15" ht="38.25" x14ac:dyDescent="0.2">
      <c r="A159" s="12" t="s">
        <v>304</v>
      </c>
      <c r="B159" s="13" t="s">
        <v>303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1500000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5">
        <v>0</v>
      </c>
      <c r="O159" s="18">
        <f t="shared" si="2"/>
        <v>0</v>
      </c>
    </row>
    <row r="160" spans="1:15" ht="39" customHeight="1" x14ac:dyDescent="0.2">
      <c r="A160" s="12" t="s">
        <v>306</v>
      </c>
      <c r="B160" s="13" t="s">
        <v>305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1500000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5">
        <v>0</v>
      </c>
      <c r="O160" s="18">
        <f t="shared" si="2"/>
        <v>0</v>
      </c>
    </row>
    <row r="161" spans="1:15" ht="90" customHeight="1" x14ac:dyDescent="0.2">
      <c r="A161" s="12" t="s">
        <v>308</v>
      </c>
      <c r="B161" s="13" t="s">
        <v>307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5">
        <v>0</v>
      </c>
      <c r="O161" s="18">
        <v>0</v>
      </c>
    </row>
    <row r="162" spans="1:15" ht="88.5" customHeight="1" x14ac:dyDescent="0.2">
      <c r="A162" s="12" t="s">
        <v>310</v>
      </c>
      <c r="B162" s="13" t="s">
        <v>309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5">
        <v>0</v>
      </c>
      <c r="O162" s="18">
        <v>0</v>
      </c>
    </row>
    <row r="163" spans="1:15" ht="38.25" x14ac:dyDescent="0.2">
      <c r="A163" s="12" t="s">
        <v>312</v>
      </c>
      <c r="B163" s="13" t="s">
        <v>311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895660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5">
        <v>0</v>
      </c>
      <c r="O163" s="18">
        <f t="shared" si="2"/>
        <v>0</v>
      </c>
    </row>
    <row r="164" spans="1:15" ht="51" x14ac:dyDescent="0.2">
      <c r="A164" s="12" t="s">
        <v>314</v>
      </c>
      <c r="B164" s="13" t="s">
        <v>313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895660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5">
        <v>0</v>
      </c>
      <c r="O164" s="18">
        <f t="shared" si="2"/>
        <v>0</v>
      </c>
    </row>
    <row r="165" spans="1:15" ht="38.25" x14ac:dyDescent="0.2">
      <c r="A165" s="12" t="s">
        <v>316</v>
      </c>
      <c r="B165" s="13" t="s">
        <v>315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3010203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>
        <v>0</v>
      </c>
      <c r="O165" s="18">
        <f t="shared" si="2"/>
        <v>0</v>
      </c>
    </row>
    <row r="166" spans="1:15" ht="51" x14ac:dyDescent="0.2">
      <c r="A166" s="12" t="s">
        <v>318</v>
      </c>
      <c r="B166" s="13" t="s">
        <v>317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3010203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5">
        <v>0</v>
      </c>
      <c r="O166" s="18">
        <f t="shared" si="2"/>
        <v>0</v>
      </c>
    </row>
    <row r="167" spans="1:15" ht="38.25" x14ac:dyDescent="0.2">
      <c r="A167" s="12" t="s">
        <v>320</v>
      </c>
      <c r="B167" s="13" t="s">
        <v>319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5">
        <v>0</v>
      </c>
      <c r="O167" s="18">
        <v>0</v>
      </c>
    </row>
    <row r="168" spans="1:15" ht="41.25" customHeight="1" x14ac:dyDescent="0.2">
      <c r="A168" s="12" t="s">
        <v>322</v>
      </c>
      <c r="B168" s="13" t="s">
        <v>321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5">
        <v>0</v>
      </c>
      <c r="O168" s="18">
        <v>0</v>
      </c>
    </row>
    <row r="169" spans="1:15" ht="75" customHeight="1" x14ac:dyDescent="0.2">
      <c r="A169" s="12" t="s">
        <v>324</v>
      </c>
      <c r="B169" s="13" t="s">
        <v>323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5">
        <v>0</v>
      </c>
      <c r="O169" s="18">
        <v>0</v>
      </c>
    </row>
    <row r="170" spans="1:15" ht="72.75" customHeight="1" x14ac:dyDescent="0.2">
      <c r="A170" s="12" t="s">
        <v>326</v>
      </c>
      <c r="B170" s="13" t="s">
        <v>325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5">
        <v>0</v>
      </c>
      <c r="O170" s="18">
        <v>0</v>
      </c>
    </row>
    <row r="171" spans="1:15" ht="48.75" customHeight="1" x14ac:dyDescent="0.2">
      <c r="A171" s="12" t="s">
        <v>328</v>
      </c>
      <c r="B171" s="13" t="s">
        <v>327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1678917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>
        <v>0</v>
      </c>
      <c r="O171" s="18">
        <f t="shared" si="2"/>
        <v>0</v>
      </c>
    </row>
    <row r="172" spans="1:15" ht="51" customHeight="1" x14ac:dyDescent="0.2">
      <c r="A172" s="12" t="s">
        <v>330</v>
      </c>
      <c r="B172" s="13" t="s">
        <v>329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1678917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5">
        <v>0</v>
      </c>
      <c r="O172" s="18">
        <f t="shared" si="2"/>
        <v>0</v>
      </c>
    </row>
    <row r="173" spans="1:15" ht="63.75" x14ac:dyDescent="0.2">
      <c r="A173" s="12" t="s">
        <v>332</v>
      </c>
      <c r="B173" s="13" t="s">
        <v>331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92280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5">
        <v>0</v>
      </c>
      <c r="O173" s="18">
        <f t="shared" si="2"/>
        <v>0</v>
      </c>
    </row>
    <row r="174" spans="1:15" ht="61.5" customHeight="1" x14ac:dyDescent="0.2">
      <c r="A174" s="12" t="s">
        <v>334</v>
      </c>
      <c r="B174" s="13" t="s">
        <v>333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92280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5">
        <v>0</v>
      </c>
      <c r="O174" s="18">
        <f t="shared" si="2"/>
        <v>0</v>
      </c>
    </row>
    <row r="175" spans="1:15" ht="51" x14ac:dyDescent="0.2">
      <c r="A175" s="12" t="s">
        <v>336</v>
      </c>
      <c r="B175" s="13" t="s">
        <v>335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8936957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5">
        <v>0</v>
      </c>
      <c r="O175" s="18">
        <f t="shared" si="2"/>
        <v>0</v>
      </c>
    </row>
    <row r="176" spans="1:15" ht="52.5" customHeight="1" x14ac:dyDescent="0.2">
      <c r="A176" s="12" t="s">
        <v>338</v>
      </c>
      <c r="B176" s="13" t="s">
        <v>337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8936957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5">
        <v>0</v>
      </c>
      <c r="O176" s="18">
        <f t="shared" si="2"/>
        <v>0</v>
      </c>
    </row>
    <row r="177" spans="1:15" ht="38.25" x14ac:dyDescent="0.2">
      <c r="A177" s="12" t="s">
        <v>340</v>
      </c>
      <c r="B177" s="13" t="s">
        <v>339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2737080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>
        <v>0</v>
      </c>
      <c r="O177" s="18">
        <f t="shared" si="2"/>
        <v>0</v>
      </c>
    </row>
    <row r="178" spans="1:15" ht="38.25" x14ac:dyDescent="0.2">
      <c r="A178" s="12" t="s">
        <v>342</v>
      </c>
      <c r="B178" s="13" t="s">
        <v>341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2737080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5">
        <v>0</v>
      </c>
      <c r="O178" s="18">
        <f t="shared" si="2"/>
        <v>0</v>
      </c>
    </row>
    <row r="179" spans="1:15" ht="25.5" x14ac:dyDescent="0.2">
      <c r="A179" s="12" t="s">
        <v>344</v>
      </c>
      <c r="B179" s="13" t="s">
        <v>343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373778</v>
      </c>
      <c r="I179" s="14">
        <v>0</v>
      </c>
      <c r="J179" s="14">
        <v>0</v>
      </c>
      <c r="K179" s="14">
        <v>0</v>
      </c>
      <c r="L179" s="14">
        <v>0</v>
      </c>
      <c r="M179" s="14">
        <v>335144.37</v>
      </c>
      <c r="N179" s="15">
        <v>0</v>
      </c>
      <c r="O179" s="18">
        <f t="shared" si="2"/>
        <v>89.664017143866147</v>
      </c>
    </row>
    <row r="180" spans="1:15" ht="25.5" x14ac:dyDescent="0.2">
      <c r="A180" s="12" t="s">
        <v>346</v>
      </c>
      <c r="B180" s="13" t="s">
        <v>345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373778</v>
      </c>
      <c r="I180" s="14">
        <v>0</v>
      </c>
      <c r="J180" s="14">
        <v>0</v>
      </c>
      <c r="K180" s="14">
        <v>0</v>
      </c>
      <c r="L180" s="14">
        <v>0</v>
      </c>
      <c r="M180" s="14">
        <v>335144.37</v>
      </c>
      <c r="N180" s="15">
        <v>0</v>
      </c>
      <c r="O180" s="18">
        <f t="shared" si="2"/>
        <v>89.664017143866147</v>
      </c>
    </row>
    <row r="181" spans="1:15" ht="29.25" customHeight="1" x14ac:dyDescent="0.2">
      <c r="A181" s="12" t="s">
        <v>348</v>
      </c>
      <c r="B181" s="13" t="s">
        <v>347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>
        <v>0</v>
      </c>
      <c r="O181" s="18">
        <v>0</v>
      </c>
    </row>
    <row r="182" spans="1:15" ht="38.25" x14ac:dyDescent="0.2">
      <c r="A182" s="12" t="s">
        <v>350</v>
      </c>
      <c r="B182" s="13" t="s">
        <v>349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5">
        <v>0</v>
      </c>
      <c r="O182" s="18">
        <v>0</v>
      </c>
    </row>
    <row r="183" spans="1:15" ht="63.75" x14ac:dyDescent="0.2">
      <c r="A183" s="12" t="s">
        <v>352</v>
      </c>
      <c r="B183" s="13" t="s">
        <v>351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4880026.5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5">
        <v>0</v>
      </c>
      <c r="O183" s="18">
        <f t="shared" si="2"/>
        <v>0</v>
      </c>
    </row>
    <row r="184" spans="1:15" ht="57.75" customHeight="1" x14ac:dyDescent="0.2">
      <c r="A184" s="12" t="s">
        <v>354</v>
      </c>
      <c r="B184" s="13" t="s">
        <v>353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4880026.5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5">
        <v>0</v>
      </c>
      <c r="O184" s="18">
        <f t="shared" si="2"/>
        <v>0</v>
      </c>
    </row>
    <row r="185" spans="1:15" x14ac:dyDescent="0.2">
      <c r="A185" s="12" t="s">
        <v>356</v>
      </c>
      <c r="B185" s="13" t="s">
        <v>355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39862771.659999996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5">
        <v>0</v>
      </c>
      <c r="O185" s="18">
        <f t="shared" si="2"/>
        <v>0</v>
      </c>
    </row>
    <row r="186" spans="1:15" ht="25.5" x14ac:dyDescent="0.2">
      <c r="A186" s="12" t="s">
        <v>358</v>
      </c>
      <c r="B186" s="13" t="s">
        <v>357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39862771.659999996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5">
        <v>0</v>
      </c>
      <c r="O186" s="18">
        <f t="shared" si="2"/>
        <v>0</v>
      </c>
    </row>
    <row r="187" spans="1:15" s="26" customFormat="1" ht="25.5" x14ac:dyDescent="0.2">
      <c r="A187" s="28" t="s">
        <v>360</v>
      </c>
      <c r="B187" s="29" t="s">
        <v>359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290908179.80000001</v>
      </c>
      <c r="I187" s="30">
        <v>0</v>
      </c>
      <c r="J187" s="30">
        <v>0</v>
      </c>
      <c r="K187" s="30">
        <v>0</v>
      </c>
      <c r="L187" s="30">
        <v>0</v>
      </c>
      <c r="M187" s="30">
        <v>58261035.82</v>
      </c>
      <c r="N187" s="31">
        <v>0</v>
      </c>
      <c r="O187" s="32">
        <f t="shared" si="2"/>
        <v>20.027293787357436</v>
      </c>
    </row>
    <row r="188" spans="1:15" ht="38.25" x14ac:dyDescent="0.2">
      <c r="A188" s="12" t="s">
        <v>362</v>
      </c>
      <c r="B188" s="13" t="s">
        <v>361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276148871.5</v>
      </c>
      <c r="I188" s="14">
        <v>0</v>
      </c>
      <c r="J188" s="14">
        <v>0</v>
      </c>
      <c r="K188" s="14">
        <v>0</v>
      </c>
      <c r="L188" s="14">
        <v>0</v>
      </c>
      <c r="M188" s="14">
        <v>57628763.5</v>
      </c>
      <c r="N188" s="15">
        <v>0</v>
      </c>
      <c r="O188" s="18">
        <f t="shared" si="2"/>
        <v>20.868730401456663</v>
      </c>
    </row>
    <row r="189" spans="1:15" ht="40.5" customHeight="1" x14ac:dyDescent="0.2">
      <c r="A189" s="12" t="s">
        <v>364</v>
      </c>
      <c r="B189" s="13" t="s">
        <v>363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276148871.5</v>
      </c>
      <c r="I189" s="14">
        <v>0</v>
      </c>
      <c r="J189" s="14">
        <v>0</v>
      </c>
      <c r="K189" s="14">
        <v>0</v>
      </c>
      <c r="L189" s="14">
        <v>0</v>
      </c>
      <c r="M189" s="14">
        <v>57628763.5</v>
      </c>
      <c r="N189" s="15">
        <v>0</v>
      </c>
      <c r="O189" s="18">
        <f t="shared" si="2"/>
        <v>20.868730401456663</v>
      </c>
    </row>
    <row r="190" spans="1:15" ht="38.25" x14ac:dyDescent="0.2">
      <c r="A190" s="12" t="s">
        <v>366</v>
      </c>
      <c r="B190" s="13" t="s">
        <v>365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5">
        <v>0</v>
      </c>
      <c r="O190" s="18">
        <v>0</v>
      </c>
    </row>
    <row r="191" spans="1:15" ht="74.25" customHeight="1" x14ac:dyDescent="0.2">
      <c r="A191" s="12" t="s">
        <v>368</v>
      </c>
      <c r="B191" s="13" t="s">
        <v>367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3416233</v>
      </c>
      <c r="I191" s="14">
        <v>0</v>
      </c>
      <c r="J191" s="14">
        <v>0</v>
      </c>
      <c r="K191" s="14">
        <v>0</v>
      </c>
      <c r="L191" s="14">
        <v>0</v>
      </c>
      <c r="M191" s="14">
        <v>470514.32</v>
      </c>
      <c r="N191" s="15">
        <v>0</v>
      </c>
      <c r="O191" s="18">
        <f t="shared" si="2"/>
        <v>13.772898979665616</v>
      </c>
    </row>
    <row r="192" spans="1:15" ht="78.75" customHeight="1" x14ac:dyDescent="0.2">
      <c r="A192" s="12" t="s">
        <v>370</v>
      </c>
      <c r="B192" s="13" t="s">
        <v>369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3416233</v>
      </c>
      <c r="I192" s="14">
        <v>0</v>
      </c>
      <c r="J192" s="14">
        <v>0</v>
      </c>
      <c r="K192" s="14">
        <v>0</v>
      </c>
      <c r="L192" s="14">
        <v>0</v>
      </c>
      <c r="M192" s="14">
        <v>470514.32</v>
      </c>
      <c r="N192" s="15">
        <v>0</v>
      </c>
      <c r="O192" s="18">
        <f t="shared" si="2"/>
        <v>13.772898979665616</v>
      </c>
    </row>
    <row r="193" spans="1:15" ht="76.5" x14ac:dyDescent="0.2">
      <c r="A193" s="12" t="s">
        <v>372</v>
      </c>
      <c r="B193" s="13" t="s">
        <v>371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10035960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5">
        <v>0</v>
      </c>
      <c r="O193" s="18">
        <f t="shared" si="2"/>
        <v>0</v>
      </c>
    </row>
    <row r="194" spans="1:15" ht="63" customHeight="1" x14ac:dyDescent="0.2">
      <c r="A194" s="12" t="s">
        <v>374</v>
      </c>
      <c r="B194" s="13" t="s">
        <v>373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10035960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5">
        <v>0</v>
      </c>
      <c r="O194" s="18">
        <f t="shared" si="2"/>
        <v>0</v>
      </c>
    </row>
    <row r="195" spans="1:15" ht="38.25" x14ac:dyDescent="0.2">
      <c r="A195" s="12" t="s">
        <v>376</v>
      </c>
      <c r="B195" s="13" t="s">
        <v>375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647032</v>
      </c>
      <c r="I195" s="14">
        <v>0</v>
      </c>
      <c r="J195" s="14">
        <v>0</v>
      </c>
      <c r="K195" s="14">
        <v>0</v>
      </c>
      <c r="L195" s="14">
        <v>0</v>
      </c>
      <c r="M195" s="14">
        <v>161758</v>
      </c>
      <c r="N195" s="15">
        <v>0</v>
      </c>
      <c r="O195" s="18">
        <f t="shared" si="2"/>
        <v>25</v>
      </c>
    </row>
    <row r="196" spans="1:15" ht="51" x14ac:dyDescent="0.2">
      <c r="A196" s="12" t="s">
        <v>378</v>
      </c>
      <c r="B196" s="13" t="s">
        <v>377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647032</v>
      </c>
      <c r="I196" s="14">
        <v>0</v>
      </c>
      <c r="J196" s="14">
        <v>0</v>
      </c>
      <c r="K196" s="14">
        <v>0</v>
      </c>
      <c r="L196" s="14">
        <v>0</v>
      </c>
      <c r="M196" s="14">
        <v>161758</v>
      </c>
      <c r="N196" s="15">
        <v>0</v>
      </c>
      <c r="O196" s="18">
        <f t="shared" si="2"/>
        <v>25</v>
      </c>
    </row>
    <row r="197" spans="1:15" ht="51" x14ac:dyDescent="0.2">
      <c r="A197" s="12" t="s">
        <v>380</v>
      </c>
      <c r="B197" s="13" t="s">
        <v>379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5">
        <v>0</v>
      </c>
      <c r="O197" s="18">
        <v>0</v>
      </c>
    </row>
    <row r="198" spans="1:15" ht="63.75" x14ac:dyDescent="0.2">
      <c r="A198" s="12" t="s">
        <v>382</v>
      </c>
      <c r="B198" s="13" t="s">
        <v>381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23780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5">
        <v>0</v>
      </c>
      <c r="O198" s="18">
        <f t="shared" si="2"/>
        <v>0</v>
      </c>
    </row>
    <row r="199" spans="1:15" ht="66.75" customHeight="1" x14ac:dyDescent="0.2">
      <c r="A199" s="12" t="s">
        <v>384</v>
      </c>
      <c r="B199" s="13" t="s">
        <v>383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23780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5">
        <v>0</v>
      </c>
      <c r="O199" s="18">
        <f t="shared" si="2"/>
        <v>0</v>
      </c>
    </row>
    <row r="200" spans="1:15" ht="51" x14ac:dyDescent="0.2">
      <c r="A200" s="12" t="s">
        <v>386</v>
      </c>
      <c r="B200" s="13" t="s">
        <v>385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180041.3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5">
        <v>0</v>
      </c>
      <c r="O200" s="18">
        <f t="shared" si="2"/>
        <v>0</v>
      </c>
    </row>
    <row r="201" spans="1:15" ht="52.5" customHeight="1" x14ac:dyDescent="0.2">
      <c r="A201" s="12" t="s">
        <v>388</v>
      </c>
      <c r="B201" s="13" t="s">
        <v>387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180041.3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5">
        <v>0</v>
      </c>
      <c r="O201" s="18">
        <f t="shared" si="2"/>
        <v>0</v>
      </c>
    </row>
    <row r="202" spans="1:15" ht="29.25" customHeight="1" x14ac:dyDescent="0.2">
      <c r="A202" s="12" t="s">
        <v>390</v>
      </c>
      <c r="B202" s="13" t="s">
        <v>389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456262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5">
        <v>0</v>
      </c>
      <c r="O202" s="18">
        <f t="shared" si="2"/>
        <v>0</v>
      </c>
    </row>
    <row r="203" spans="1:15" ht="38.25" x14ac:dyDescent="0.2">
      <c r="A203" s="12" t="s">
        <v>392</v>
      </c>
      <c r="B203" s="13" t="s">
        <v>391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456262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5">
        <v>0</v>
      </c>
      <c r="O203" s="18">
        <f t="shared" ref="O203:O211" si="3">SUM(M203/H203*100)</f>
        <v>0</v>
      </c>
    </row>
    <row r="204" spans="1:15" x14ac:dyDescent="0.2">
      <c r="A204" s="12" t="s">
        <v>394</v>
      </c>
      <c r="B204" s="13" t="s">
        <v>393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22519992</v>
      </c>
      <c r="I204" s="14">
        <v>0</v>
      </c>
      <c r="J204" s="14">
        <v>0</v>
      </c>
      <c r="K204" s="14">
        <v>0</v>
      </c>
      <c r="L204" s="14">
        <v>0</v>
      </c>
      <c r="M204" s="14">
        <v>5649805.2699999996</v>
      </c>
      <c r="N204" s="15">
        <v>0</v>
      </c>
      <c r="O204" s="18">
        <f t="shared" si="3"/>
        <v>25.087954160907337</v>
      </c>
    </row>
    <row r="205" spans="1:15" ht="63" customHeight="1" x14ac:dyDescent="0.2">
      <c r="A205" s="12" t="s">
        <v>396</v>
      </c>
      <c r="B205" s="13" t="s">
        <v>395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22519992</v>
      </c>
      <c r="I205" s="14">
        <v>0</v>
      </c>
      <c r="J205" s="14">
        <v>0</v>
      </c>
      <c r="K205" s="14">
        <v>0</v>
      </c>
      <c r="L205" s="14">
        <v>0</v>
      </c>
      <c r="M205" s="14">
        <v>5649805.2699999996</v>
      </c>
      <c r="N205" s="15">
        <v>0</v>
      </c>
      <c r="O205" s="18">
        <f t="shared" si="3"/>
        <v>25.087954160907337</v>
      </c>
    </row>
    <row r="206" spans="1:15" ht="63" customHeight="1" x14ac:dyDescent="0.2">
      <c r="A206" s="12" t="s">
        <v>398</v>
      </c>
      <c r="B206" s="13" t="s">
        <v>397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22519992</v>
      </c>
      <c r="I206" s="14">
        <v>0</v>
      </c>
      <c r="J206" s="14">
        <v>0</v>
      </c>
      <c r="K206" s="14">
        <v>0</v>
      </c>
      <c r="L206" s="14">
        <v>0</v>
      </c>
      <c r="M206" s="14">
        <v>5649805.2699999996</v>
      </c>
      <c r="N206" s="15">
        <v>0</v>
      </c>
      <c r="O206" s="18">
        <f t="shared" si="3"/>
        <v>25.087954160907337</v>
      </c>
    </row>
    <row r="207" spans="1:15" ht="72" customHeight="1" x14ac:dyDescent="0.2">
      <c r="A207" s="12" t="s">
        <v>400</v>
      </c>
      <c r="B207" s="13" t="s">
        <v>399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>
        <v>0</v>
      </c>
      <c r="O207" s="18">
        <v>0</v>
      </c>
    </row>
    <row r="208" spans="1:15" s="26" customFormat="1" ht="15" customHeight="1" x14ac:dyDescent="0.2">
      <c r="A208" s="28" t="s">
        <v>402</v>
      </c>
      <c r="B208" s="29" t="s">
        <v>401</v>
      </c>
      <c r="C208" s="30">
        <v>0</v>
      </c>
      <c r="D208" s="30">
        <v>0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1">
        <v>0</v>
      </c>
      <c r="O208" s="32">
        <v>0</v>
      </c>
    </row>
    <row r="209" spans="1:15" ht="25.5" x14ac:dyDescent="0.2">
      <c r="A209" s="12" t="s">
        <v>404</v>
      </c>
      <c r="B209" s="13" t="s">
        <v>403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>
        <v>0</v>
      </c>
      <c r="O209" s="18">
        <v>0</v>
      </c>
    </row>
    <row r="210" spans="1:15" ht="25.5" x14ac:dyDescent="0.2">
      <c r="A210" s="20" t="s">
        <v>405</v>
      </c>
      <c r="B210" s="21" t="s">
        <v>403</v>
      </c>
      <c r="C210" s="22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3">
        <v>0</v>
      </c>
      <c r="O210" s="18">
        <v>0</v>
      </c>
    </row>
    <row r="211" spans="1:15" s="26" customFormat="1" ht="12.95" customHeight="1" x14ac:dyDescent="0.2">
      <c r="A211" s="24"/>
      <c r="B211" s="25" t="s">
        <v>416</v>
      </c>
      <c r="C211" s="24" t="s">
        <v>406</v>
      </c>
      <c r="D211" s="24" t="s">
        <v>406</v>
      </c>
      <c r="E211" s="24" t="s">
        <v>406</v>
      </c>
      <c r="F211" s="24" t="s">
        <v>406</v>
      </c>
      <c r="G211" s="24" t="s">
        <v>406</v>
      </c>
      <c r="H211" s="27">
        <f>SUM(H10,H148)</f>
        <v>645065844.96000004</v>
      </c>
      <c r="I211" s="27">
        <f t="shared" ref="I211:M211" si="4">SUM(I10,I148)</f>
        <v>0</v>
      </c>
      <c r="J211" s="27">
        <f t="shared" si="4"/>
        <v>0</v>
      </c>
      <c r="K211" s="27">
        <f t="shared" si="4"/>
        <v>0</v>
      </c>
      <c r="L211" s="27">
        <f t="shared" si="4"/>
        <v>0</v>
      </c>
      <c r="M211" s="27">
        <f t="shared" si="4"/>
        <v>131038093.69999999</v>
      </c>
      <c r="N211" s="24" t="s">
        <v>406</v>
      </c>
      <c r="O211" s="18">
        <f t="shared" si="3"/>
        <v>20.313909769649257</v>
      </c>
    </row>
    <row r="212" spans="1:15" ht="12.95" customHeight="1" x14ac:dyDescent="0.2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2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19685039370078741" right="0.19685039370078741" top="0.19685039370078741" bottom="0.19685039370078741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2020-05-07T07:59:24Z</cp:lastPrinted>
  <dcterms:created xsi:type="dcterms:W3CDTF">2020-04-09T09:42:15Z</dcterms:created>
  <dcterms:modified xsi:type="dcterms:W3CDTF">2020-05-14T08:05:07Z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